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<sst xmlns="http://schemas.openxmlformats.org/spreadsheetml/2006/main" count="456" uniqueCount="262">
  <si>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</si>
  <si>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</si>
  <si>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</si>
  <si>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</si>
  <si>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</si>
  <si>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</si>
  <si>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</si>
  <si>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</si>
  <si>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</si>
  <si>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</si>
  <si>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</si>
  <si>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</si>
  <si>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</si>
  <si>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</si>
  <si>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</si>
  <si>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</si>
  <si>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</si>
  <si>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</si>
  <si>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</si>
  <si>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</si>
  <si>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</si>
  <si>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</si>
  <si>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</si>
  <si>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</si>
  <si>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</si>
  <si>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</si>
  <si>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</si>
  <si>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</si>
  <si>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</si>
  <si>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</si>
  <si>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</si>
  <si>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</si>
  <si>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</si>
  <si>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</si>
  <si>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</si>
  <si>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</si>
  <si>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</si>
  <si>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</si>
  <si>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</si>
  <si>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</si>
  <si>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</si>
  <si>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</si>
  <si>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</si>
  <si>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</si>
  <si>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</si>
  <si>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</si>
  <si>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</si>
  <si>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</si>
  <si>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</si>
  <si>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</si>
  <si>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</si>
  <si>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</si>
  <si>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</si>
  <si>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</si>
  <si>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</si>
  <si>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</si>
  <si>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</si>
  <si>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</si>
  <si>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</si>
  <si>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</si>
  <si>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</si>
  <si>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</si>
  <si>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</si>
  <si>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</si>
  <si>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</si>
  <si>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</si>
  <si>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</si>
  <si>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</si>
  <si>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</si>
  <si>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</si>
  <si>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10m</t>
  </si>
  <si>
    <t>SY24Y1</t>
  </si>
  <si>
    <t>SY24Y2</t>
  </si>
  <si>
    <t>SY24Y3</t>
  </si>
  <si>
    <t>SY24Y4</t>
  </si>
  <si>
    <t>SY24Y5</t>
  </si>
  <si>
    <t>SY24Y6</t>
  </si>
  <si>
    <t>SY24Y7</t>
  </si>
  <si>
    <t>SY24Y8</t>
  </si>
  <si>
    <t>SY24Y9</t>
  </si>
  <si>
    <t>SY24Y10</t>
  </si>
  <si>
    <t>SY24Y11</t>
  </si>
  <si>
    <t>SY24Y12</t>
  </si>
  <si>
    <t>SY24Y13</t>
  </si>
  <si>
    <t>SY24Y14</t>
  </si>
  <si>
    <t>SY24Y15</t>
  </si>
  <si>
    <t>SY24Y16</t>
  </si>
  <si>
    <t>SY24Y17</t>
  </si>
  <si>
    <t>SY24Y18</t>
  </si>
  <si>
    <t>SY24Y19</t>
  </si>
  <si>
    <t>SY24Y20</t>
  </si>
  <si>
    <t>SY24Y21</t>
  </si>
  <si>
    <t>SY24Y22</t>
  </si>
  <si>
    <t>SY24Y23</t>
  </si>
  <si>
    <t>SY24Y24</t>
  </si>
  <si>
    <t>SY24Y25</t>
  </si>
  <si>
    <t>SY24Y38</t>
  </si>
  <si>
    <t>SY24Y39</t>
  </si>
  <si>
    <t>SY24Y40</t>
  </si>
  <si>
    <t>SY24Y41</t>
  </si>
  <si>
    <t>SY24Y42</t>
  </si>
  <si>
    <t>SY24Y43</t>
  </si>
  <si>
    <t>SY24Y44</t>
  </si>
  <si>
    <t>SY24Y32</t>
  </si>
  <si>
    <t>SY24Y33</t>
  </si>
  <si>
    <t>SY24Y34</t>
  </si>
  <si>
    <t>SY24Y35</t>
  </si>
  <si>
    <t>SY24Y36</t>
  </si>
  <si>
    <t>SY24Y37</t>
  </si>
  <si>
    <t>SY24Y26</t>
  </si>
  <si>
    <t>SY24Y27</t>
  </si>
  <si>
    <t>SY24Y28</t>
  </si>
  <si>
    <t>SY24Y29</t>
  </si>
  <si>
    <t>SY24Y30</t>
  </si>
  <si>
    <t>SY24Y31</t>
  </si>
  <si>
    <t>SY24Y45</t>
  </si>
  <si>
    <t>SY24Y46</t>
  </si>
  <si>
    <t>SY24Y47</t>
  </si>
  <si>
    <t>SY24Y48</t>
  </si>
  <si>
    <t>SY24Y49</t>
  </si>
  <si>
    <t>SY24Y50</t>
  </si>
  <si>
    <t>SY24Y51</t>
  </si>
  <si>
    <t>SY24Y52</t>
  </si>
  <si>
    <t>SY24Y53</t>
  </si>
  <si>
    <t>SY24Y54</t>
  </si>
  <si>
    <t>SY24Y55</t>
  </si>
  <si>
    <t>SY24Y56</t>
  </si>
  <si>
    <t>SY24Y57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</si>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</sst>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);[Red]\(0.00\)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2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2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85" zoomScaleNormal="85" workbookViewId="0">
      <pane xSplit="21" ySplit="2" topLeftCell="AH1574" activePane="bottomRight" state="frozenSplit"/>
      <selection/>
      <selection pane="topRight"/>
      <selection pane="bottomLeft"/>
      <selection pane="bottomRight" activeCell="T9" sqref="T9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4"/>
        <v>0.42</v>
      </c>
      <c r="E8" s="32">
        <v>0.9</v>
      </c>
      <c r="G8" s="32">
        <v>149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>IF(G8=0,0,IF(OR(AE8&lt;0.5,AF8&lt;0.5),"Y",0))</f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98.31765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41.7998638722291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51.8368130739221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477.545</v>
      </c>
      <c r="BC8" s="161">
        <f t="shared" si="13"/>
        <v>517.03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98.31765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98.31765</v>
      </c>
      <c r="BS8" s="52">
        <f t="shared" si="18"/>
        <v>0</v>
      </c>
      <c r="BT8" s="32">
        <f>IF(OR(LOOKUP(V8,Sheet2!A$3:A$25,Sheet2!B$3:B$25)=1,G8=0),0,AW8-AO8*0.2*G8)</f>
        <v>10.2118638722291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4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4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2"/>
        <v>0</v>
      </c>
      <c r="AK11" s="141">
        <f t="shared" si="23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32" t="s">
        <v>71</v>
      </c>
      <c r="B12" s="32">
        <v>7.188</v>
      </c>
      <c r="D12" s="103">
        <f t="shared" si="24"/>
        <v>6.708</v>
      </c>
      <c r="E12" s="103">
        <v>7.188</v>
      </c>
      <c r="F12" s="103">
        <v>6.558</v>
      </c>
      <c r="G12" s="32">
        <v>20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v>0</v>
      </c>
      <c r="V12" s="141">
        <f t="shared" si="0"/>
        <v>0.3</v>
      </c>
      <c r="W12" s="142">
        <f t="shared" si="5"/>
        <v>6.708</v>
      </c>
      <c r="X12" s="142">
        <f t="shared" si="1"/>
        <v>7.188</v>
      </c>
      <c r="Y12" s="142">
        <f t="shared" si="1"/>
        <v>6.558</v>
      </c>
      <c r="Z12" s="142">
        <f>Y12+LOOKUP(V12,Sheet2!A$3:A$24,Sheet2!J$3:J$24)</f>
        <v>6.898</v>
      </c>
      <c r="AA12" s="142">
        <f t="shared" si="6"/>
        <v>6.831</v>
      </c>
      <c r="AB12" s="142">
        <f t="shared" si="2"/>
        <v>7.311</v>
      </c>
      <c r="AC12" s="142">
        <f t="shared" si="2"/>
        <v>6.46</v>
      </c>
      <c r="AD12" s="142">
        <f>AC12+LOOKUP(V12,Sheet2!A$3:A$24,Sheet2!J$3:J$24)</f>
        <v>6.8</v>
      </c>
      <c r="AE12" s="142">
        <f t="shared" si="7"/>
        <v>0.29</v>
      </c>
      <c r="AF12" s="142">
        <f t="shared" si="8"/>
        <v>0.511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0.46</v>
      </c>
      <c r="AM12" s="142">
        <f t="shared" si="10"/>
        <v>0.681</v>
      </c>
      <c r="AN12" s="142">
        <f t="shared" si="11"/>
        <v>0.5705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14.1484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1.938</v>
      </c>
      <c r="AV12" s="158">
        <f>IF(AND(AE12&gt;3.5,AF12&gt;3.5),LOOKUP(Sheet1!V12,Sheet2!A$3:A$24,Sheet2!W$3:W$24),LOOKUP(V12,Sheet2!A$3:A$24,Sheet2!V$3:V$24))*G12</f>
        <v>2.4408793370489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13.5852907670593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62.02</v>
      </c>
      <c r="BC12" s="161">
        <f t="shared" si="13"/>
        <v>68.0133333333333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14.1484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14.1484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2.942</v>
      </c>
      <c r="BV12" s="52">
        <f t="shared" si="20"/>
        <v>1.781</v>
      </c>
      <c r="BW12" s="32">
        <f t="shared" si="21"/>
        <v>0</v>
      </c>
    </row>
    <row r="13" spans="1:75">
      <c r="A13" s="32" t="s">
        <v>72</v>
      </c>
      <c r="B13" s="32">
        <v>7.311</v>
      </c>
      <c r="D13" s="103">
        <f t="shared" si="24"/>
        <v>6.831</v>
      </c>
      <c r="E13" s="103">
        <v>7.311</v>
      </c>
      <c r="F13" s="103">
        <v>6.46</v>
      </c>
      <c r="G13" s="32">
        <v>11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v>0</v>
      </c>
      <c r="V13" s="141">
        <f t="shared" si="0"/>
        <v>0.3</v>
      </c>
      <c r="W13" s="142">
        <f t="shared" si="5"/>
        <v>6.831</v>
      </c>
      <c r="X13" s="142">
        <f t="shared" si="1"/>
        <v>7.311</v>
      </c>
      <c r="Y13" s="142">
        <f t="shared" si="1"/>
        <v>6.46</v>
      </c>
      <c r="Z13" s="142">
        <f>Y13+LOOKUP(V13,Sheet2!A$3:A$24,Sheet2!J$3:J$24)</f>
        <v>6.8</v>
      </c>
      <c r="AA13" s="142">
        <f t="shared" si="6"/>
        <v>6.873</v>
      </c>
      <c r="AB13" s="142">
        <f t="shared" si="2"/>
        <v>7.353</v>
      </c>
      <c r="AC13" s="142">
        <f t="shared" si="2"/>
        <v>6.403</v>
      </c>
      <c r="AD13" s="142">
        <f>AC13+LOOKUP(V13,Sheet2!A$3:A$24,Sheet2!J$3:J$24)</f>
        <v>6.743</v>
      </c>
      <c r="AE13" s="142">
        <f t="shared" si="7"/>
        <v>0.511</v>
      </c>
      <c r="AF13" s="142">
        <f t="shared" si="8"/>
        <v>0.61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2"/>
        <v>0.48</v>
      </c>
      <c r="AK13" s="141">
        <f t="shared" si="23"/>
        <v>0.48</v>
      </c>
      <c r="AL13" s="142">
        <f t="shared" si="9"/>
        <v>0.681</v>
      </c>
      <c r="AM13" s="142">
        <f t="shared" si="10"/>
        <v>0.78</v>
      </c>
      <c r="AN13" s="142">
        <f t="shared" si="11"/>
        <v>0.7305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9.96402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1.0659</v>
      </c>
      <c r="AV13" s="158">
        <f>IF(AND(AE13&gt;3.5,AF13&gt;3.5),LOOKUP(Sheet1!V13,Sheet2!A$3:A$24,Sheet2!W$3:W$24),LOOKUP(V13,Sheet2!A$3:A$24,Sheet2!V$3:V$24))*G13</f>
        <v>1.34248363537689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7.7581299218826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37.631</v>
      </c>
      <c r="BC13" s="161">
        <f t="shared" si="13"/>
        <v>39.754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9.96402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9.96402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3.14</v>
      </c>
      <c r="BV13" s="52">
        <f t="shared" si="20"/>
        <v>1.88</v>
      </c>
      <c r="BW13" s="32">
        <f t="shared" si="21"/>
        <v>0</v>
      </c>
    </row>
    <row r="14" spans="1:75">
      <c r="A14" s="32" t="s">
        <v>73</v>
      </c>
      <c r="B14" s="32">
        <v>7.353</v>
      </c>
      <c r="D14" s="103">
        <f t="shared" si="24"/>
        <v>6.873</v>
      </c>
      <c r="E14" s="103">
        <v>7.353</v>
      </c>
      <c r="F14" s="103">
        <v>6.403</v>
      </c>
      <c r="G14" s="32">
        <v>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v>0</v>
      </c>
      <c r="V14" s="141">
        <f t="shared" si="0"/>
        <v>0.3</v>
      </c>
      <c r="W14" s="142">
        <f t="shared" si="5"/>
        <v>6.873</v>
      </c>
      <c r="X14" s="142">
        <f t="shared" si="1"/>
        <v>7.353</v>
      </c>
      <c r="Y14" s="142">
        <f t="shared" si="1"/>
        <v>6.403</v>
      </c>
      <c r="Z14" s="142">
        <f>Y14+LOOKUP(V14,Sheet2!A$3:A$24,Sheet2!J$3:J$24)</f>
        <v>6.743</v>
      </c>
      <c r="AA14" s="142">
        <f t="shared" si="6"/>
        <v>6.88</v>
      </c>
      <c r="AB14" s="142">
        <f t="shared" si="2"/>
        <v>7.36</v>
      </c>
      <c r="AC14" s="142">
        <f t="shared" si="2"/>
        <v>6.373</v>
      </c>
      <c r="AD14" s="142">
        <f>AC14+LOOKUP(V14,Sheet2!A$3:A$24,Sheet2!J$3:J$24)</f>
        <v>6.713</v>
      </c>
      <c r="AE14" s="142">
        <f t="shared" si="7"/>
        <v>0.61</v>
      </c>
      <c r="AF14" s="142">
        <f t="shared" si="8"/>
        <v>0.647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0.78</v>
      </c>
      <c r="AM14" s="142">
        <f t="shared" si="10"/>
        <v>0.817000000000001</v>
      </c>
      <c r="AN14" s="142">
        <f t="shared" si="11"/>
        <v>0.7985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5.94084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0.5814</v>
      </c>
      <c r="AV14" s="158">
        <f>IF(AND(AE14&gt;3.5,AF14&gt;3.5),LOOKUP(Sheet1!V14,Sheet2!A$3:A$24,Sheet2!W$3:W$24),LOOKUP(V14,Sheet2!A$3:A$24,Sheet2!V$3:V$24))*G14</f>
        <v>0.73226380111467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4.27430723011778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21.342</v>
      </c>
      <c r="BC14" s="161">
        <f t="shared" si="13"/>
        <v>22.228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5.94084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5.94084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3.214</v>
      </c>
      <c r="BV14" s="52">
        <f t="shared" si="20"/>
        <v>1.917</v>
      </c>
      <c r="BW14" s="32">
        <f t="shared" si="21"/>
        <v>0</v>
      </c>
    </row>
    <row r="15" spans="1:75">
      <c r="A15" s="32" t="s">
        <v>74</v>
      </c>
      <c r="B15" s="32">
        <v>7.36</v>
      </c>
      <c r="D15" s="103">
        <f t="shared" si="24"/>
        <v>6.88</v>
      </c>
      <c r="E15" s="103">
        <v>7.36</v>
      </c>
      <c r="F15" s="103">
        <v>6.373</v>
      </c>
      <c r="G15" s="32">
        <v>9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v>0</v>
      </c>
      <c r="V15" s="141">
        <f t="shared" si="0"/>
        <v>0.3</v>
      </c>
      <c r="W15" s="142">
        <f t="shared" si="5"/>
        <v>6.88</v>
      </c>
      <c r="X15" s="142">
        <f t="shared" si="1"/>
        <v>7.36</v>
      </c>
      <c r="Y15" s="142">
        <f t="shared" si="1"/>
        <v>6.373</v>
      </c>
      <c r="Z15" s="142">
        <f>Y15+LOOKUP(V15,Sheet2!A$3:A$24,Sheet2!J$3:J$24)</f>
        <v>6.713</v>
      </c>
      <c r="AA15" s="142">
        <f t="shared" si="6"/>
        <v>6.814</v>
      </c>
      <c r="AB15" s="142">
        <f t="shared" si="2"/>
        <v>7.294</v>
      </c>
      <c r="AC15" s="142">
        <f t="shared" si="2"/>
        <v>6.328</v>
      </c>
      <c r="AD15" s="142">
        <f>AC15+LOOKUP(V15,Sheet2!A$3:A$24,Sheet2!J$3:J$24)</f>
        <v>6.668</v>
      </c>
      <c r="AE15" s="142">
        <f t="shared" si="7"/>
        <v>0.647</v>
      </c>
      <c r="AF15" s="142">
        <f t="shared" si="8"/>
        <v>0.625999999999999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0.817000000000001</v>
      </c>
      <c r="AM15" s="142">
        <f t="shared" si="10"/>
        <v>0.796</v>
      </c>
      <c r="AN15" s="142">
        <f t="shared" si="11"/>
        <v>0.8065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9.00054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0.8721</v>
      </c>
      <c r="AV15" s="158">
        <f>IF(AND(AE15&gt;3.5,AF15&gt;3.5),LOOKUP(Sheet1!V15,Sheet2!A$3:A$24,Sheet2!W$3:W$24),LOOKUP(V15,Sheet2!A$3:A$24,Sheet2!V$3:V$24))*G15</f>
        <v>1.098395701672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6.24100084517667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32.157</v>
      </c>
      <c r="BC15" s="161">
        <f t="shared" si="13"/>
        <v>33.438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9.00054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9.00054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3.214</v>
      </c>
      <c r="BV15" s="52">
        <f t="shared" si="20"/>
        <v>1.917</v>
      </c>
      <c r="BW15" s="32">
        <f t="shared" si="21"/>
        <v>0</v>
      </c>
    </row>
    <row r="16" spans="1:75">
      <c r="A16" s="32" t="s">
        <v>75</v>
      </c>
      <c r="B16" s="32">
        <v>7.294</v>
      </c>
      <c r="D16" s="103">
        <f t="shared" si="24"/>
        <v>6.814</v>
      </c>
      <c r="E16" s="103">
        <v>7.294</v>
      </c>
      <c r="F16" s="103">
        <v>6.328</v>
      </c>
      <c r="G16" s="32">
        <v>6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>
        <v>0</v>
      </c>
      <c r="V16" s="141">
        <f t="shared" si="0"/>
        <v>0.3</v>
      </c>
      <c r="W16" s="142">
        <f t="shared" si="5"/>
        <v>6.814</v>
      </c>
      <c r="X16" s="142">
        <f t="shared" si="1"/>
        <v>7.294</v>
      </c>
      <c r="Y16" s="142">
        <f t="shared" si="1"/>
        <v>6.328</v>
      </c>
      <c r="Z16" s="142">
        <f>Y16+LOOKUP(V16,Sheet2!A$3:A$24,Sheet2!J$3:J$24)</f>
        <v>6.668</v>
      </c>
      <c r="AA16" s="142">
        <f t="shared" si="6"/>
        <v>6.795</v>
      </c>
      <c r="AB16" s="142">
        <f t="shared" si="2"/>
        <v>7.275</v>
      </c>
      <c r="AC16" s="142">
        <f t="shared" si="2"/>
        <v>6.3</v>
      </c>
      <c r="AD16" s="142">
        <f>AC16+LOOKUP(V16,Sheet2!A$3:A$24,Sheet2!J$3:J$24)</f>
        <v>6.64</v>
      </c>
      <c r="AE16" s="142">
        <f t="shared" si="7"/>
        <v>0.625999999999999</v>
      </c>
      <c r="AF16" s="142">
        <f t="shared" si="8"/>
        <v>0.635000000000001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2"/>
        <v>0.48</v>
      </c>
      <c r="AK16" s="141">
        <f t="shared" si="23"/>
        <v>0.48</v>
      </c>
      <c r="AL16" s="142">
        <f t="shared" si="9"/>
        <v>0.796</v>
      </c>
      <c r="AM16" s="142">
        <f t="shared" si="10"/>
        <v>0.805</v>
      </c>
      <c r="AN16" s="142">
        <f t="shared" si="11"/>
        <v>0.8005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5.95572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0.5814</v>
      </c>
      <c r="AV16" s="158">
        <f>IF(AND(AE16&gt;3.5,AF16&gt;3.5),LOOKUP(Sheet1!V16,Sheet2!A$3:A$24,Sheet2!W$3:W$24),LOOKUP(V16,Sheet2!A$3:A$24,Sheet2!V$3:V$24))*G16</f>
        <v>0.73226380111467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4.21430723011778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21.366</v>
      </c>
      <c r="BC16" s="161">
        <f t="shared" si="13"/>
        <v>22.244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5.95572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5.95572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3.19</v>
      </c>
      <c r="BV16" s="52">
        <f t="shared" si="20"/>
        <v>1.905</v>
      </c>
      <c r="BW16" s="32">
        <f t="shared" si="21"/>
        <v>0</v>
      </c>
    </row>
    <row r="17" spans="1:75">
      <c r="A17" s="32" t="s">
        <v>76</v>
      </c>
      <c r="B17" s="32">
        <v>7.275</v>
      </c>
      <c r="D17" s="103">
        <f t="shared" si="24"/>
        <v>6.795</v>
      </c>
      <c r="E17" s="103">
        <v>7.275</v>
      </c>
      <c r="F17" s="103">
        <v>6.3</v>
      </c>
      <c r="G17" s="32">
        <v>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v>0</v>
      </c>
      <c r="V17" s="141">
        <f t="shared" si="0"/>
        <v>0.3</v>
      </c>
      <c r="W17" s="142">
        <f t="shared" si="5"/>
        <v>6.795</v>
      </c>
      <c r="X17" s="142">
        <f t="shared" si="1"/>
        <v>7.275</v>
      </c>
      <c r="Y17" s="142">
        <f t="shared" si="1"/>
        <v>6.3</v>
      </c>
      <c r="Z17" s="142">
        <f>Y17+LOOKUP(V17,Sheet2!A$3:A$24,Sheet2!J$3:J$24)</f>
        <v>6.64</v>
      </c>
      <c r="AA17" s="142">
        <f t="shared" si="6"/>
        <v>6.772</v>
      </c>
      <c r="AB17" s="142">
        <f t="shared" si="2"/>
        <v>7.252</v>
      </c>
      <c r="AC17" s="142">
        <f t="shared" si="2"/>
        <v>6.283</v>
      </c>
      <c r="AD17" s="142">
        <f>AC17+LOOKUP(V17,Sheet2!A$3:A$24,Sheet2!J$3:J$24)</f>
        <v>6.623</v>
      </c>
      <c r="AE17" s="142">
        <f t="shared" si="7"/>
        <v>0.635000000000001</v>
      </c>
      <c r="AF17" s="142">
        <f t="shared" si="8"/>
        <v>0.629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0.805</v>
      </c>
      <c r="AM17" s="142">
        <f t="shared" si="10"/>
        <v>0.799</v>
      </c>
      <c r="AN17" s="142">
        <f t="shared" si="11"/>
        <v>0.802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2.98344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0.2907</v>
      </c>
      <c r="AV17" s="158">
        <f>IF(AND(AE17&gt;3.5,AF17&gt;3.5),LOOKUP(Sheet1!V17,Sheet2!A$3:A$24,Sheet2!W$3:W$24),LOOKUP(V17,Sheet2!A$3:A$24,Sheet2!V$3:V$24))*G17</f>
        <v>0.366131900557335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2.09167361505889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10.692</v>
      </c>
      <c r="BC17" s="161">
        <f t="shared" si="13"/>
        <v>11.128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2.98344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2.98344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3.19</v>
      </c>
      <c r="BV17" s="52">
        <f t="shared" si="20"/>
        <v>1.905</v>
      </c>
      <c r="BW17" s="32">
        <f t="shared" si="21"/>
        <v>0</v>
      </c>
    </row>
    <row r="18" spans="1:75">
      <c r="A18" s="32" t="s">
        <v>77</v>
      </c>
      <c r="B18" s="32">
        <v>7.252</v>
      </c>
      <c r="D18" s="103">
        <f t="shared" si="24"/>
        <v>6.772</v>
      </c>
      <c r="E18" s="103">
        <v>7.252</v>
      </c>
      <c r="F18" s="103">
        <v>6.283</v>
      </c>
      <c r="G18" s="32">
        <v>4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v>0</v>
      </c>
      <c r="V18" s="141">
        <f t="shared" si="0"/>
        <v>0.3</v>
      </c>
      <c r="W18" s="142">
        <f t="shared" si="5"/>
        <v>6.772</v>
      </c>
      <c r="X18" s="142">
        <f t="shared" si="1"/>
        <v>7.252</v>
      </c>
      <c r="Y18" s="142">
        <f t="shared" si="1"/>
        <v>6.283</v>
      </c>
      <c r="Z18" s="142">
        <f>Y18+LOOKUP(V18,Sheet2!A$3:A$24,Sheet2!J$3:J$24)</f>
        <v>6.623</v>
      </c>
      <c r="AA18" s="142">
        <f t="shared" si="6"/>
        <v>6.765</v>
      </c>
      <c r="AB18" s="142">
        <f t="shared" si="2"/>
        <v>7.245</v>
      </c>
      <c r="AC18" s="142">
        <f t="shared" si="2"/>
        <v>6.262</v>
      </c>
      <c r="AD18" s="142">
        <f>AC18+LOOKUP(V18,Sheet2!A$3:A$24,Sheet2!J$3:J$24)</f>
        <v>6.602</v>
      </c>
      <c r="AE18" s="142">
        <f t="shared" si="7"/>
        <v>0.629</v>
      </c>
      <c r="AF18" s="142">
        <f t="shared" si="8"/>
        <v>0.643000000000001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0.799</v>
      </c>
      <c r="AM18" s="142">
        <f t="shared" si="10"/>
        <v>0.813000000000001</v>
      </c>
      <c r="AN18" s="142">
        <f t="shared" si="11"/>
        <v>0.806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3.99776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0.3876</v>
      </c>
      <c r="AV18" s="158">
        <f>IF(AND(AE18&gt;3.5,AF18&gt;3.5),LOOKUP(Sheet1!V18,Sheet2!A$3:A$24,Sheet2!W$3:W$24),LOOKUP(V18,Sheet2!A$3:A$24,Sheet2!V$3:V$24))*G18</f>
        <v>0.48817586740978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2.82745815341185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14.288</v>
      </c>
      <c r="BC18" s="161">
        <f t="shared" si="13"/>
        <v>14.8586666666667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3.99776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3.99776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3.206</v>
      </c>
      <c r="BV18" s="52">
        <f t="shared" si="20"/>
        <v>1.913</v>
      </c>
      <c r="BW18" s="32">
        <f t="shared" si="21"/>
        <v>0</v>
      </c>
    </row>
    <row r="19" spans="1:75">
      <c r="A19" s="32" t="s">
        <v>78</v>
      </c>
      <c r="B19" s="32">
        <v>7.245</v>
      </c>
      <c r="D19" s="103">
        <f t="shared" si="24"/>
        <v>6.765</v>
      </c>
      <c r="E19" s="103">
        <v>7.245</v>
      </c>
      <c r="F19" s="103">
        <v>6.262</v>
      </c>
      <c r="G19" s="32">
        <v>7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6.765</v>
      </c>
      <c r="X19" s="142">
        <f t="shared" ref="X19:X73" si="26">IF($G19=0,0,E19)</f>
        <v>7.245</v>
      </c>
      <c r="Y19" s="142">
        <f t="shared" ref="Y19:Y73" si="27">IF($G19=0,0,F19)</f>
        <v>6.262</v>
      </c>
      <c r="Z19" s="142">
        <f>Y19+LOOKUP(V19,Sheet2!A$3:A$24,Sheet2!J$3:J$24)</f>
        <v>6.602</v>
      </c>
      <c r="AA19" s="142">
        <f t="shared" si="6"/>
        <v>6.731</v>
      </c>
      <c r="AB19" s="142">
        <f t="shared" ref="AB19:AB73" si="28">IF($G19=0,0,E20)</f>
        <v>7.211</v>
      </c>
      <c r="AC19" s="142">
        <f t="shared" ref="AC19:AC73" si="29">IF($G19=0,0,F20)</f>
        <v>6.226</v>
      </c>
      <c r="AD19" s="142">
        <f>AC19+LOOKUP(V19,Sheet2!A$3:A$24,Sheet2!J$3:J$24)</f>
        <v>6.566</v>
      </c>
      <c r="AE19" s="142">
        <f t="shared" si="7"/>
        <v>0.643000000000001</v>
      </c>
      <c r="AF19" s="142">
        <f t="shared" si="8"/>
        <v>0.645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0.813000000000001</v>
      </c>
      <c r="AM19" s="142">
        <f t="shared" si="10"/>
        <v>0.815</v>
      </c>
      <c r="AN19" s="142">
        <f t="shared" si="11"/>
        <v>0.814000000000001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7.06552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0.6783</v>
      </c>
      <c r="AV19" s="158">
        <f>IF(AND(AE19&gt;3.5,AF19&gt;3.5),LOOKUP(Sheet1!V19,Sheet2!A$3:A$24,Sheet2!W$3:W$24),LOOKUP(V19,Sheet2!A$3:A$24,Sheet2!V$3:V$24))*G19</f>
        <v>0.854307767967115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4.94105176847075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25.116</v>
      </c>
      <c r="BC19" s="161">
        <f t="shared" si="13"/>
        <v>26.0773333333333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7.06552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7.06552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3.21</v>
      </c>
      <c r="BV19" s="52">
        <f t="shared" si="20"/>
        <v>1.915</v>
      </c>
      <c r="BW19" s="32">
        <f t="shared" si="21"/>
        <v>0</v>
      </c>
    </row>
    <row r="20" spans="1:75">
      <c r="A20" s="32" t="s">
        <v>79</v>
      </c>
      <c r="B20" s="32">
        <v>7.211</v>
      </c>
      <c r="D20" s="103">
        <f t="shared" si="24"/>
        <v>6.731</v>
      </c>
      <c r="E20" s="103">
        <v>7.211</v>
      </c>
      <c r="F20" s="103">
        <v>6.226</v>
      </c>
      <c r="G20" s="32">
        <v>13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v>0</v>
      </c>
      <c r="V20" s="141">
        <f t="shared" si="0"/>
        <v>0.3</v>
      </c>
      <c r="W20" s="142">
        <f t="shared" si="5"/>
        <v>6.731</v>
      </c>
      <c r="X20" s="142">
        <f t="shared" si="26"/>
        <v>7.211</v>
      </c>
      <c r="Y20" s="142">
        <f t="shared" si="27"/>
        <v>6.226</v>
      </c>
      <c r="Z20" s="142">
        <f>Y20+LOOKUP(V20,Sheet2!A$3:A$24,Sheet2!J$3:J$24)</f>
        <v>6.566</v>
      </c>
      <c r="AA20" s="142">
        <f t="shared" si="6"/>
        <v>6.768</v>
      </c>
      <c r="AB20" s="142">
        <f t="shared" si="28"/>
        <v>7.248</v>
      </c>
      <c r="AC20" s="142">
        <f t="shared" si="29"/>
        <v>6.163</v>
      </c>
      <c r="AD20" s="142">
        <f>AC20+LOOKUP(V20,Sheet2!A$3:A$24,Sheet2!J$3:J$24)</f>
        <v>6.503</v>
      </c>
      <c r="AE20" s="142">
        <f t="shared" si="7"/>
        <v>0.645</v>
      </c>
      <c r="AF20" s="142">
        <f t="shared" si="8"/>
        <v>0.745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0.815</v>
      </c>
      <c r="AM20" s="142">
        <f t="shared" si="10"/>
        <v>0.915</v>
      </c>
      <c r="AN20" s="142">
        <f t="shared" si="11"/>
        <v>0.865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13.9438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1.2597</v>
      </c>
      <c r="AV20" s="158">
        <f>IF(AND(AE20&gt;3.5,AF20&gt;3.5),LOOKUP(Sheet1!V20,Sheet2!A$3:A$24,Sheet2!W$3:W$24),LOOKUP(V20,Sheet2!A$3:A$24,Sheet2!V$3:V$24))*G20</f>
        <v>1.58657156908178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9.97807899858852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47.97</v>
      </c>
      <c r="BC20" s="161">
        <f t="shared" si="13"/>
        <v>49.3133333333333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13.9438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13.9438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3.41</v>
      </c>
      <c r="BV20" s="52">
        <f t="shared" si="20"/>
        <v>2.015</v>
      </c>
      <c r="BW20" s="32">
        <f t="shared" si="21"/>
        <v>0</v>
      </c>
    </row>
    <row r="21" spans="1:75">
      <c r="A21" s="32" t="s">
        <v>80</v>
      </c>
      <c r="B21" s="32">
        <v>7.248</v>
      </c>
      <c r="D21" s="103">
        <f t="shared" si="24"/>
        <v>6.768</v>
      </c>
      <c r="E21" s="103">
        <v>7.248</v>
      </c>
      <c r="F21" s="103">
        <v>6.163</v>
      </c>
      <c r="G21" s="32">
        <v>3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v>0</v>
      </c>
      <c r="V21" s="141">
        <f t="shared" si="0"/>
        <v>0.3</v>
      </c>
      <c r="W21" s="142">
        <f t="shared" si="5"/>
        <v>6.768</v>
      </c>
      <c r="X21" s="142">
        <f t="shared" si="26"/>
        <v>7.248</v>
      </c>
      <c r="Y21" s="142">
        <f t="shared" si="27"/>
        <v>6.163</v>
      </c>
      <c r="Z21" s="142">
        <f>Y21+LOOKUP(V21,Sheet2!A$3:A$24,Sheet2!J$3:J$24)</f>
        <v>6.503</v>
      </c>
      <c r="AA21" s="142">
        <f t="shared" si="6"/>
        <v>6.759</v>
      </c>
      <c r="AB21" s="142">
        <f t="shared" si="28"/>
        <v>7.239</v>
      </c>
      <c r="AC21" s="142">
        <f t="shared" si="29"/>
        <v>6.147</v>
      </c>
      <c r="AD21" s="142">
        <f>AC21+LOOKUP(V21,Sheet2!A$3:A$24,Sheet2!J$3:J$24)</f>
        <v>6.487</v>
      </c>
      <c r="AE21" s="142">
        <f t="shared" si="7"/>
        <v>0.745</v>
      </c>
      <c r="AF21" s="142">
        <f t="shared" si="8"/>
        <v>0.752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0.915</v>
      </c>
      <c r="AM21" s="142">
        <f t="shared" si="10"/>
        <v>0.922</v>
      </c>
      <c r="AN21" s="142">
        <f t="shared" si="11"/>
        <v>0.9185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3.41682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0.2907</v>
      </c>
      <c r="AV21" s="158">
        <f>IF(AND(AE21&gt;3.5,AF21&gt;3.5),LOOKUP(Sheet1!V21,Sheet2!A$3:A$24,Sheet2!W$3:W$24),LOOKUP(V21,Sheet2!A$3:A$24,Sheet2!V$3:V$24))*G21</f>
        <v>0.366131900557335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2.41975361505889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11.391</v>
      </c>
      <c r="BC21" s="161">
        <f t="shared" si="13"/>
        <v>11.594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3.41682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3.41682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3.424</v>
      </c>
      <c r="BV21" s="52">
        <f t="shared" si="20"/>
        <v>2.022</v>
      </c>
      <c r="BW21" s="32">
        <f t="shared" si="21"/>
        <v>0</v>
      </c>
    </row>
    <row r="22" spans="1:75">
      <c r="A22" s="32" t="s">
        <v>81</v>
      </c>
      <c r="B22" s="32">
        <v>7.239</v>
      </c>
      <c r="D22" s="103">
        <f t="shared" si="24"/>
        <v>6.759</v>
      </c>
      <c r="E22" s="103">
        <v>7.239</v>
      </c>
      <c r="F22" s="103">
        <v>6.147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v>0</v>
      </c>
      <c r="V22" s="141">
        <f t="shared" si="0"/>
        <v>0</v>
      </c>
      <c r="W22" s="142">
        <f t="shared" si="5"/>
        <v>0</v>
      </c>
      <c r="X22" s="142">
        <f t="shared" si="26"/>
        <v>0</v>
      </c>
      <c r="Y22" s="142">
        <f t="shared" si="27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8"/>
        <v>0</v>
      </c>
      <c r="AC22" s="142">
        <f t="shared" si="29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82</v>
      </c>
      <c r="B23" s="32">
        <v>7.676</v>
      </c>
      <c r="D23" s="103">
        <f t="shared" ref="D7:D38" si="30">IF(AND(B23=0,E23=0),0,IF(B23&gt;E23,E23-C23-AJ23,IF(AJ23&gt;(E23-B23),E23-AJ23-C23,B23-C23)))</f>
        <v>7.196</v>
      </c>
      <c r="E23" s="103">
        <v>7.676</v>
      </c>
      <c r="F23" s="103">
        <v>7.005</v>
      </c>
      <c r="G23" s="32">
        <v>18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v>0</v>
      </c>
      <c r="V23" s="141">
        <f t="shared" si="0"/>
        <v>0.3</v>
      </c>
      <c r="W23" s="142">
        <f t="shared" si="5"/>
        <v>7.196</v>
      </c>
      <c r="X23" s="142">
        <f t="shared" si="26"/>
        <v>7.676</v>
      </c>
      <c r="Y23" s="142">
        <f t="shared" si="27"/>
        <v>7.005</v>
      </c>
      <c r="Z23" s="142">
        <f>Y23+LOOKUP(V23,Sheet2!A$3:A$24,Sheet2!J$3:J$24)</f>
        <v>7.345</v>
      </c>
      <c r="AA23" s="142">
        <f t="shared" si="6"/>
        <v>7.147</v>
      </c>
      <c r="AB23" s="142">
        <f t="shared" si="28"/>
        <v>7.627</v>
      </c>
      <c r="AC23" s="142">
        <f t="shared" si="29"/>
        <v>6.827</v>
      </c>
      <c r="AD23" s="142">
        <f>AC23+LOOKUP(V23,Sheet2!A$3:A$24,Sheet2!J$3:J$24)</f>
        <v>7.167</v>
      </c>
      <c r="AE23" s="142">
        <f t="shared" si="7"/>
        <v>0.331</v>
      </c>
      <c r="AF23" s="142">
        <f t="shared" si="8"/>
        <v>0.46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0.501</v>
      </c>
      <c r="AM23" s="142">
        <f t="shared" si="10"/>
        <v>0.63</v>
      </c>
      <c r="AN23" s="142">
        <f t="shared" si="11"/>
        <v>0.5655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12.62196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1.7442</v>
      </c>
      <c r="AV23" s="158">
        <f>IF(AND(AE23&gt;3.5,AF23&gt;3.5),LOOKUP(Sheet1!V23,Sheet2!A$3:A$24,Sheet2!W$3:W$24),LOOKUP(V23,Sheet2!A$3:A$24,Sheet2!V$3:V$24))*G23</f>
        <v>2.19679140334401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11.5395216903533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55.638</v>
      </c>
      <c r="BC23" s="161">
        <f t="shared" si="13"/>
        <v>61.092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12.62196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12.62196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2.84</v>
      </c>
      <c r="BV23" s="52">
        <f t="shared" si="20"/>
        <v>1.73</v>
      </c>
      <c r="BW23" s="32">
        <f t="shared" si="21"/>
        <v>0</v>
      </c>
    </row>
    <row r="24" spans="1:75">
      <c r="A24" s="32" t="s">
        <v>83</v>
      </c>
      <c r="B24" s="32">
        <v>7.627</v>
      </c>
      <c r="D24" s="103">
        <f t="shared" si="30"/>
        <v>7.147</v>
      </c>
      <c r="E24" s="103">
        <v>7.627</v>
      </c>
      <c r="F24" s="103">
        <v>6.827</v>
      </c>
      <c r="G24" s="32">
        <v>17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v>0</v>
      </c>
      <c r="V24" s="141">
        <f t="shared" si="0"/>
        <v>0.3</v>
      </c>
      <c r="W24" s="142">
        <f t="shared" si="5"/>
        <v>7.147</v>
      </c>
      <c r="X24" s="142">
        <f t="shared" si="26"/>
        <v>7.627</v>
      </c>
      <c r="Y24" s="142">
        <f t="shared" si="27"/>
        <v>6.827</v>
      </c>
      <c r="Z24" s="142">
        <f>Y24+LOOKUP(V24,Sheet2!A$3:A$24,Sheet2!J$3:J$24)</f>
        <v>7.167</v>
      </c>
      <c r="AA24" s="142">
        <f t="shared" si="6"/>
        <v>7.079</v>
      </c>
      <c r="AB24" s="142">
        <f t="shared" si="28"/>
        <v>7.559</v>
      </c>
      <c r="AC24" s="142">
        <f t="shared" si="29"/>
        <v>6.653</v>
      </c>
      <c r="AD24" s="142">
        <f>AC24+LOOKUP(V24,Sheet2!A$3:A$24,Sheet2!J$3:J$24)</f>
        <v>6.993</v>
      </c>
      <c r="AE24" s="142">
        <f t="shared" si="7"/>
        <v>0.46</v>
      </c>
      <c r="AF24" s="142">
        <f t="shared" si="8"/>
        <v>0.566000000000001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0.63</v>
      </c>
      <c r="AM24" s="142">
        <f t="shared" si="10"/>
        <v>0.736000000000001</v>
      </c>
      <c r="AN24" s="142">
        <f t="shared" si="11"/>
        <v>0.683000000000001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14.39764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1.6473</v>
      </c>
      <c r="AV24" s="158">
        <f>IF(AND(AE24&gt;3.5,AF24&gt;3.5),LOOKUP(Sheet1!V24,Sheet2!A$3:A$24,Sheet2!W$3:W$24),LOOKUP(V24,Sheet2!A$3:A$24,Sheet2!V$3:V$24))*G24</f>
        <v>2.07474743649156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11.6647971520004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56.542</v>
      </c>
      <c r="BC24" s="161">
        <f t="shared" si="13"/>
        <v>60.3613333333334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14.39764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14.39764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3.052</v>
      </c>
      <c r="BV24" s="52">
        <f t="shared" si="20"/>
        <v>1.836</v>
      </c>
      <c r="BW24" s="32">
        <f t="shared" si="21"/>
        <v>0</v>
      </c>
    </row>
    <row r="25" spans="1:75">
      <c r="A25" s="32" t="s">
        <v>84</v>
      </c>
      <c r="B25" s="32">
        <v>7.559</v>
      </c>
      <c r="D25" s="103">
        <f t="shared" si="30"/>
        <v>7.079</v>
      </c>
      <c r="E25" s="103">
        <v>7.559</v>
      </c>
      <c r="F25" s="103">
        <v>6.653</v>
      </c>
      <c r="G25" s="32">
        <v>13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7.079</v>
      </c>
      <c r="X25" s="142">
        <f t="shared" si="26"/>
        <v>7.559</v>
      </c>
      <c r="Y25" s="142">
        <f t="shared" si="27"/>
        <v>6.653</v>
      </c>
      <c r="Z25" s="142">
        <f>Y25+LOOKUP(V25,Sheet2!A$3:A$24,Sheet2!J$3:J$24)</f>
        <v>6.993</v>
      </c>
      <c r="AA25" s="142">
        <f t="shared" si="6"/>
        <v>6.91</v>
      </c>
      <c r="AB25" s="142">
        <f t="shared" si="28"/>
        <v>7.39</v>
      </c>
      <c r="AC25" s="142">
        <f t="shared" si="29"/>
        <v>6.526</v>
      </c>
      <c r="AD25" s="142">
        <f>AC25+LOOKUP(V25,Sheet2!A$3:A$24,Sheet2!J$3:J$24)</f>
        <v>6.866</v>
      </c>
      <c r="AE25" s="142">
        <f t="shared" si="7"/>
        <v>0.566000000000001</v>
      </c>
      <c r="AF25" s="142">
        <f t="shared" si="8"/>
        <v>0.524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0.736000000000001</v>
      </c>
      <c r="AM25" s="142">
        <f t="shared" si="10"/>
        <v>0.694</v>
      </c>
      <c r="AN25" s="142">
        <f t="shared" si="11"/>
        <v>0.715000000000001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11.5258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1.2597</v>
      </c>
      <c r="AV25" s="158">
        <f>IF(AND(AE25&gt;3.5,AF25&gt;3.5),LOOKUP(Sheet1!V25,Sheet2!A$3:A$24,Sheet2!W$3:W$24),LOOKUP(V25,Sheet2!A$3:A$24,Sheet2!V$3:V$24))*G25</f>
        <v>1.58657156908178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8.36113899858853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44.07</v>
      </c>
      <c r="BC25" s="161">
        <f t="shared" si="13"/>
        <v>46.7133333333333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11.5258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11.5258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3.052</v>
      </c>
      <c r="BV25" s="52">
        <f t="shared" si="20"/>
        <v>1.836</v>
      </c>
      <c r="BW25" s="32">
        <f t="shared" si="21"/>
        <v>0</v>
      </c>
    </row>
    <row r="26" spans="1:75">
      <c r="A26" s="32" t="s">
        <v>85</v>
      </c>
      <c r="B26" s="32">
        <v>7.39</v>
      </c>
      <c r="D26" s="103">
        <f t="shared" si="30"/>
        <v>6.91</v>
      </c>
      <c r="E26" s="103">
        <v>7.39</v>
      </c>
      <c r="F26" s="103">
        <v>6.526</v>
      </c>
      <c r="G26" s="32">
        <v>10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6.91</v>
      </c>
      <c r="X26" s="142">
        <f t="shared" si="26"/>
        <v>7.39</v>
      </c>
      <c r="Y26" s="142">
        <f t="shared" si="27"/>
        <v>6.526</v>
      </c>
      <c r="Z26" s="142">
        <f>Y26+LOOKUP(V26,Sheet2!A$3:A$24,Sheet2!J$3:J$24)</f>
        <v>6.866</v>
      </c>
      <c r="AA26" s="142">
        <f t="shared" si="6"/>
        <v>6.882</v>
      </c>
      <c r="AB26" s="142">
        <f t="shared" si="28"/>
        <v>7.362</v>
      </c>
      <c r="AC26" s="142">
        <f t="shared" si="29"/>
        <v>6.429</v>
      </c>
      <c r="AD26" s="142">
        <f>AC26+LOOKUP(V26,Sheet2!A$3:A$24,Sheet2!J$3:J$24)</f>
        <v>6.769</v>
      </c>
      <c r="AE26" s="142">
        <f t="shared" si="7"/>
        <v>0.524</v>
      </c>
      <c r="AF26" s="142">
        <f t="shared" si="8"/>
        <v>0.593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0.694</v>
      </c>
      <c r="AM26" s="142">
        <f t="shared" si="10"/>
        <v>0.762999999999999</v>
      </c>
      <c r="AN26" s="142">
        <f t="shared" si="11"/>
        <v>0.7285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9.0334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0.969</v>
      </c>
      <c r="AV26" s="158">
        <f>IF(AND(AE26&gt;3.5,AF26&gt;3.5),LOOKUP(Sheet1!V26,Sheet2!A$3:A$24,Sheet2!W$3:W$24),LOOKUP(V26,Sheet2!A$3:A$24,Sheet2!V$3:V$24))*G26</f>
        <v>1.22043966852445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6.92664538352963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34.17</v>
      </c>
      <c r="BC26" s="161">
        <f t="shared" si="13"/>
        <v>36.1133333333333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9.0334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9.0334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3.106</v>
      </c>
      <c r="BV26" s="52">
        <f t="shared" si="20"/>
        <v>1.863</v>
      </c>
      <c r="BW26" s="32">
        <f t="shared" si="21"/>
        <v>0</v>
      </c>
    </row>
    <row r="27" spans="1:75">
      <c r="A27" s="32" t="s">
        <v>86</v>
      </c>
      <c r="B27" s="32">
        <v>7.362</v>
      </c>
      <c r="D27" s="103">
        <f t="shared" si="30"/>
        <v>6.882</v>
      </c>
      <c r="E27" s="103">
        <v>7.362</v>
      </c>
      <c r="F27" s="103">
        <v>6.429</v>
      </c>
      <c r="G27" s="32">
        <v>8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v>0</v>
      </c>
      <c r="V27" s="141">
        <f t="shared" si="0"/>
        <v>0.3</v>
      </c>
      <c r="W27" s="142">
        <f t="shared" si="5"/>
        <v>6.882</v>
      </c>
      <c r="X27" s="142">
        <f t="shared" si="26"/>
        <v>7.362</v>
      </c>
      <c r="Y27" s="142">
        <f t="shared" si="27"/>
        <v>6.429</v>
      </c>
      <c r="Z27" s="142">
        <f>Y27+LOOKUP(V27,Sheet2!A$3:A$24,Sheet2!J$3:J$24)</f>
        <v>6.769</v>
      </c>
      <c r="AA27" s="142">
        <f t="shared" si="6"/>
        <v>6.861</v>
      </c>
      <c r="AB27" s="142">
        <f t="shared" si="28"/>
        <v>7.341</v>
      </c>
      <c r="AC27" s="142">
        <f t="shared" si="29"/>
        <v>6.352</v>
      </c>
      <c r="AD27" s="142">
        <f>AC27+LOOKUP(V27,Sheet2!A$3:A$24,Sheet2!J$3:J$24)</f>
        <v>6.692</v>
      </c>
      <c r="AE27" s="142">
        <f t="shared" si="7"/>
        <v>0.593</v>
      </c>
      <c r="AF27" s="142">
        <f t="shared" si="8"/>
        <v>0.649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0.762999999999999</v>
      </c>
      <c r="AM27" s="142">
        <f t="shared" si="10"/>
        <v>0.819</v>
      </c>
      <c r="AN27" s="142">
        <f t="shared" si="11"/>
        <v>0.791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7.84672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0.7752</v>
      </c>
      <c r="AV27" s="158">
        <f>IF(AND(AE27&gt;3.5,AF27&gt;3.5),LOOKUP(Sheet1!V27,Sheet2!A$3:A$24,Sheet2!W$3:W$24),LOOKUP(V27,Sheet2!A$3:A$24,Sheet2!V$3:V$24))*G27</f>
        <v>0.97635173481956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5.73075630682371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28.336</v>
      </c>
      <c r="BC27" s="161">
        <f t="shared" si="13"/>
        <v>29.5573333333333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7.84672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7.84672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3.218</v>
      </c>
      <c r="BV27" s="52">
        <f t="shared" si="20"/>
        <v>1.919</v>
      </c>
      <c r="BW27" s="32">
        <f t="shared" si="21"/>
        <v>0</v>
      </c>
    </row>
    <row r="28" spans="1:75">
      <c r="A28" s="32" t="s">
        <v>87</v>
      </c>
      <c r="B28" s="32">
        <v>7.341</v>
      </c>
      <c r="D28" s="103">
        <f t="shared" si="30"/>
        <v>6.861</v>
      </c>
      <c r="E28" s="103">
        <v>7.341</v>
      </c>
      <c r="F28" s="103">
        <v>6.352</v>
      </c>
      <c r="G28" s="32">
        <v>12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v>0</v>
      </c>
      <c r="V28" s="141">
        <f t="shared" si="0"/>
        <v>0.3</v>
      </c>
      <c r="W28" s="142">
        <f t="shared" si="5"/>
        <v>6.861</v>
      </c>
      <c r="X28" s="142">
        <f t="shared" si="26"/>
        <v>7.341</v>
      </c>
      <c r="Y28" s="142">
        <f t="shared" si="27"/>
        <v>6.352</v>
      </c>
      <c r="Z28" s="142">
        <f>Y28+LOOKUP(V28,Sheet2!A$3:A$24,Sheet2!J$3:J$24)</f>
        <v>6.692</v>
      </c>
      <c r="AA28" s="142">
        <f t="shared" si="6"/>
        <v>6.773</v>
      </c>
      <c r="AB28" s="142">
        <f t="shared" si="28"/>
        <v>7.253</v>
      </c>
      <c r="AC28" s="142">
        <f t="shared" si="29"/>
        <v>6.236</v>
      </c>
      <c r="AD28" s="142">
        <f>AC28+LOOKUP(V28,Sheet2!A$3:A$24,Sheet2!J$3:J$24)</f>
        <v>6.576</v>
      </c>
      <c r="AE28" s="142">
        <f t="shared" si="7"/>
        <v>0.649</v>
      </c>
      <c r="AF28" s="142">
        <f t="shared" si="8"/>
        <v>0.677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0.819</v>
      </c>
      <c r="AM28" s="142">
        <f t="shared" si="10"/>
        <v>0.847</v>
      </c>
      <c r="AN28" s="142">
        <f t="shared" si="11"/>
        <v>0.833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12.39504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1.1628</v>
      </c>
      <c r="AV28" s="158">
        <f>IF(AND(AE28&gt;3.5,AF28&gt;3.5),LOOKUP(Sheet1!V28,Sheet2!A$3:A$24,Sheet2!W$3:W$24),LOOKUP(V28,Sheet2!A$3:A$24,Sheet2!V$3:V$24))*G28</f>
        <v>1.46452760222934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8.69693446023556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43.512</v>
      </c>
      <c r="BC28" s="161">
        <f t="shared" si="13"/>
        <v>45.008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12.39504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12.39504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3.274</v>
      </c>
      <c r="BV28" s="52">
        <f t="shared" si="20"/>
        <v>1.947</v>
      </c>
      <c r="BW28" s="32">
        <f t="shared" si="21"/>
        <v>0</v>
      </c>
    </row>
    <row r="29" spans="1:75">
      <c r="A29" s="32" t="s">
        <v>88</v>
      </c>
      <c r="B29" s="32">
        <v>7.253</v>
      </c>
      <c r="D29" s="103">
        <f t="shared" si="30"/>
        <v>6.773</v>
      </c>
      <c r="E29" s="103">
        <v>7.253</v>
      </c>
      <c r="F29" s="103">
        <v>6.236</v>
      </c>
      <c r="G29" s="32">
        <v>8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v>0</v>
      </c>
      <c r="V29" s="141">
        <f t="shared" si="0"/>
        <v>0.3</v>
      </c>
      <c r="W29" s="142">
        <f t="shared" si="5"/>
        <v>6.773</v>
      </c>
      <c r="X29" s="142">
        <f t="shared" si="26"/>
        <v>7.253</v>
      </c>
      <c r="Y29" s="142">
        <f t="shared" si="27"/>
        <v>6.236</v>
      </c>
      <c r="Z29" s="142">
        <f>Y29+LOOKUP(V29,Sheet2!A$3:A$24,Sheet2!J$3:J$24)</f>
        <v>6.576</v>
      </c>
      <c r="AA29" s="142">
        <f t="shared" si="6"/>
        <v>6.719</v>
      </c>
      <c r="AB29" s="142">
        <f t="shared" si="28"/>
        <v>7.199</v>
      </c>
      <c r="AC29" s="142">
        <f t="shared" si="29"/>
        <v>6.157</v>
      </c>
      <c r="AD29" s="142">
        <f>AC29+LOOKUP(V29,Sheet2!A$3:A$24,Sheet2!J$3:J$24)</f>
        <v>6.497</v>
      </c>
      <c r="AE29" s="142">
        <f t="shared" si="7"/>
        <v>0.677</v>
      </c>
      <c r="AF29" s="142">
        <f t="shared" si="8"/>
        <v>0.702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0.847</v>
      </c>
      <c r="AM29" s="142">
        <f t="shared" si="10"/>
        <v>0.871999999999999</v>
      </c>
      <c r="AN29" s="142">
        <f t="shared" si="11"/>
        <v>0.8595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8.52624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0.7752</v>
      </c>
      <c r="AV29" s="158">
        <f>IF(AND(AE29&gt;3.5,AF29&gt;3.5),LOOKUP(Sheet1!V29,Sheet2!A$3:A$24,Sheet2!W$3:W$24),LOOKUP(V29,Sheet2!A$3:A$24,Sheet2!V$3:V$24))*G29</f>
        <v>0.97635173481956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5.88611630682371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29.432</v>
      </c>
      <c r="BC29" s="161">
        <f t="shared" si="13"/>
        <v>30.288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8.52624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8.52624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3.324</v>
      </c>
      <c r="BV29" s="52">
        <f t="shared" si="20"/>
        <v>1.972</v>
      </c>
      <c r="BW29" s="32">
        <f t="shared" si="21"/>
        <v>0</v>
      </c>
    </row>
    <row r="30" spans="1:75">
      <c r="A30" s="32" t="s">
        <v>89</v>
      </c>
      <c r="B30" s="32">
        <v>7.199</v>
      </c>
      <c r="D30" s="103">
        <f t="shared" si="30"/>
        <v>6.719</v>
      </c>
      <c r="E30" s="103">
        <v>7.199</v>
      </c>
      <c r="F30" s="103">
        <v>6.157</v>
      </c>
      <c r="G30" s="32">
        <v>5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v>0</v>
      </c>
      <c r="V30" s="141">
        <f t="shared" si="0"/>
        <v>0.3</v>
      </c>
      <c r="W30" s="142">
        <f t="shared" si="5"/>
        <v>6.719</v>
      </c>
      <c r="X30" s="142">
        <f t="shared" si="26"/>
        <v>7.199</v>
      </c>
      <c r="Y30" s="142">
        <f t="shared" si="27"/>
        <v>6.157</v>
      </c>
      <c r="Z30" s="142">
        <f>Y30+LOOKUP(V30,Sheet2!A$3:A$24,Sheet2!J$3:J$24)</f>
        <v>6.497</v>
      </c>
      <c r="AA30" s="142">
        <f t="shared" si="6"/>
        <v>6.828</v>
      </c>
      <c r="AB30" s="142">
        <f t="shared" si="28"/>
        <v>7.308</v>
      </c>
      <c r="AC30" s="142">
        <f t="shared" si="29"/>
        <v>6.107</v>
      </c>
      <c r="AD30" s="142">
        <f>AC30+LOOKUP(V30,Sheet2!A$3:A$24,Sheet2!J$3:J$24)</f>
        <v>6.447</v>
      </c>
      <c r="AE30" s="142">
        <f t="shared" si="7"/>
        <v>0.702</v>
      </c>
      <c r="AF30" s="142">
        <f t="shared" si="8"/>
        <v>0.861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0.871999999999999</v>
      </c>
      <c r="AM30" s="142">
        <f t="shared" si="10"/>
        <v>1.031</v>
      </c>
      <c r="AN30" s="142">
        <f t="shared" si="11"/>
        <v>0.951499999999999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5.8993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0.4845</v>
      </c>
      <c r="AV30" s="158">
        <f>IF(AND(AE30&gt;3.5,AF30&gt;3.5),LOOKUP(Sheet1!V30,Sheet2!A$3:A$24,Sheet2!W$3:W$24),LOOKUP(V30,Sheet2!A$3:A$24,Sheet2!V$3:V$24))*G30</f>
        <v>0.610219834262225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4.23752269176481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3.21964677141295e-15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19.315</v>
      </c>
      <c r="BC30" s="161">
        <f t="shared" si="13"/>
        <v>19.5433333333333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5.8993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5.8993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3.642</v>
      </c>
      <c r="BV30" s="52">
        <f t="shared" si="20"/>
        <v>2.131</v>
      </c>
      <c r="BW30" s="32">
        <f t="shared" si="21"/>
        <v>0</v>
      </c>
    </row>
    <row r="31" spans="1:75">
      <c r="A31" s="32" t="s">
        <v>90</v>
      </c>
      <c r="B31" s="32">
        <v>7.308</v>
      </c>
      <c r="D31" s="103">
        <f t="shared" si="30"/>
        <v>6.828</v>
      </c>
      <c r="E31" s="103">
        <v>7.308</v>
      </c>
      <c r="F31" s="103">
        <v>6.107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v>0</v>
      </c>
      <c r="V31" s="141">
        <f t="shared" si="0"/>
        <v>0</v>
      </c>
      <c r="W31" s="142">
        <f t="shared" si="5"/>
        <v>0</v>
      </c>
      <c r="X31" s="142">
        <f t="shared" si="26"/>
        <v>0</v>
      </c>
      <c r="Y31" s="142">
        <f t="shared" si="27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8"/>
        <v>0</v>
      </c>
      <c r="AC31" s="142">
        <f t="shared" si="29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1:75">
      <c r="A32" s="32" t="s">
        <v>91</v>
      </c>
      <c r="B32" s="32">
        <v>7.655</v>
      </c>
      <c r="D32" s="103">
        <f t="shared" si="30"/>
        <v>7.175</v>
      </c>
      <c r="E32" s="103">
        <v>7.655</v>
      </c>
      <c r="F32" s="103">
        <v>7.025</v>
      </c>
      <c r="G32" s="32">
        <v>13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无</v>
      </c>
      <c r="T32" s="118">
        <v>0</v>
      </c>
      <c r="V32" s="141">
        <f t="shared" si="0"/>
        <v>0.3</v>
      </c>
      <c r="W32" s="142">
        <f t="shared" si="5"/>
        <v>7.175</v>
      </c>
      <c r="X32" s="142">
        <f t="shared" si="26"/>
        <v>7.655</v>
      </c>
      <c r="Y32" s="142">
        <f t="shared" si="27"/>
        <v>7.025</v>
      </c>
      <c r="Z32" s="142">
        <f>Y32+LOOKUP(V32,Sheet2!A$3:A$24,Sheet2!J$3:J$24)</f>
        <v>7.365</v>
      </c>
      <c r="AA32" s="142">
        <f t="shared" si="6"/>
        <v>7.165</v>
      </c>
      <c r="AB32" s="142">
        <f t="shared" si="28"/>
        <v>7.645</v>
      </c>
      <c r="AC32" s="142">
        <f t="shared" si="29"/>
        <v>6.959</v>
      </c>
      <c r="AD32" s="142">
        <f>AC32+LOOKUP(V32,Sheet2!A$3:A$24,Sheet2!J$3:J$24)</f>
        <v>7.299</v>
      </c>
      <c r="AE32" s="142">
        <f t="shared" si="7"/>
        <v>0.29</v>
      </c>
      <c r="AF32" s="142">
        <f t="shared" si="8"/>
        <v>0.346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0.46</v>
      </c>
      <c r="AM32" s="142">
        <f t="shared" si="10"/>
        <v>0.516</v>
      </c>
      <c r="AN32" s="142">
        <f t="shared" si="11"/>
        <v>0.488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0.98</v>
      </c>
      <c r="AP32" s="120"/>
      <c r="AQ32" s="156">
        <f t="shared" si="12"/>
        <v>6.21712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1.2597</v>
      </c>
      <c r="AV32" s="158">
        <f>IF(AND(AE32&gt;3.5,AF32&gt;3.5),LOOKUP(Sheet1!V32,Sheet2!A$3:A$24,Sheet2!W$3:W$24),LOOKUP(V32,Sheet2!A$3:A$24,Sheet2!V$3:V$24))*G32</f>
        <v>1.58657156908178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5.85109899858852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6.21712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6.21712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2.482</v>
      </c>
      <c r="BV32" s="52">
        <f t="shared" si="20"/>
        <v>1.486</v>
      </c>
      <c r="BW32" s="32">
        <f t="shared" si="21"/>
        <v>0</v>
      </c>
    </row>
    <row r="33" spans="1:75">
      <c r="A33" s="32" t="s">
        <v>92</v>
      </c>
      <c r="B33" s="32">
        <v>7.645</v>
      </c>
      <c r="D33" s="103">
        <f t="shared" si="30"/>
        <v>7.165</v>
      </c>
      <c r="E33" s="103">
        <v>7.645</v>
      </c>
      <c r="F33" s="103">
        <v>6.959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v>0</v>
      </c>
      <c r="V33" s="141">
        <f t="shared" si="0"/>
        <v>0</v>
      </c>
      <c r="W33" s="142">
        <f t="shared" si="5"/>
        <v>0</v>
      </c>
      <c r="X33" s="142">
        <f t="shared" si="26"/>
        <v>0</v>
      </c>
      <c r="Y33" s="142">
        <f t="shared" si="27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8"/>
        <v>0</v>
      </c>
      <c r="AC33" s="142">
        <f t="shared" si="29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32" t="s">
        <v>92</v>
      </c>
      <c r="B34" s="32">
        <v>7.645</v>
      </c>
      <c r="D34" s="103">
        <f t="shared" si="30"/>
        <v>7.165</v>
      </c>
      <c r="E34" s="103">
        <v>7.645</v>
      </c>
      <c r="F34" s="103">
        <v>6.93</v>
      </c>
      <c r="G34" s="32">
        <v>13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v>0</v>
      </c>
      <c r="V34" s="141">
        <f t="shared" si="0"/>
        <v>0.3</v>
      </c>
      <c r="W34" s="142">
        <f t="shared" si="5"/>
        <v>7.165</v>
      </c>
      <c r="X34" s="142">
        <f t="shared" si="26"/>
        <v>7.645</v>
      </c>
      <c r="Y34" s="142">
        <f t="shared" si="27"/>
        <v>6.93</v>
      </c>
      <c r="Z34" s="142">
        <f>Y34+LOOKUP(V34,Sheet2!A$3:A$24,Sheet2!J$3:J$24)</f>
        <v>7.27</v>
      </c>
      <c r="AA34" s="142">
        <f t="shared" si="6"/>
        <v>7.017</v>
      </c>
      <c r="AB34" s="142">
        <f t="shared" si="28"/>
        <v>7.497</v>
      </c>
      <c r="AC34" s="142">
        <f t="shared" si="29"/>
        <v>6.867</v>
      </c>
      <c r="AD34" s="142">
        <f>AC34+LOOKUP(V34,Sheet2!A$3:A$24,Sheet2!J$3:J$24)</f>
        <v>7.207</v>
      </c>
      <c r="AE34" s="142">
        <f t="shared" si="7"/>
        <v>0.375</v>
      </c>
      <c r="AF34" s="142">
        <f t="shared" si="8"/>
        <v>0.29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0.544999999999999</v>
      </c>
      <c r="AM34" s="142">
        <f t="shared" si="10"/>
        <v>0.459999999999999</v>
      </c>
      <c r="AN34" s="142">
        <f t="shared" si="11"/>
        <v>0.5025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8.10029999999999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1.2597</v>
      </c>
      <c r="AV34" s="158">
        <f>IF(AND(AE34&gt;3.5,AF34&gt;3.5),LOOKUP(Sheet1!V34,Sheet2!A$3:A$24,Sheet2!W$3:W$24),LOOKUP(V34,Sheet2!A$3:A$24,Sheet2!V$3:V$24))*G34</f>
        <v>1.58657156908178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6.87237899858852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38.545</v>
      </c>
      <c r="BC34" s="161">
        <f t="shared" si="13"/>
        <v>43.03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8.10029999999999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8.10029999999999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2.67</v>
      </c>
      <c r="BV34" s="52">
        <f t="shared" si="20"/>
        <v>1.645</v>
      </c>
      <c r="BW34" s="32">
        <f t="shared" si="21"/>
        <v>0</v>
      </c>
    </row>
    <row r="35" spans="1:75">
      <c r="A35" s="32" t="s">
        <v>93</v>
      </c>
      <c r="B35" s="32">
        <v>7.497</v>
      </c>
      <c r="D35" s="103">
        <f t="shared" si="30"/>
        <v>7.017</v>
      </c>
      <c r="E35" s="103">
        <v>7.497</v>
      </c>
      <c r="F35" s="103">
        <v>6.867</v>
      </c>
      <c r="G35" s="32">
        <v>19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v>0</v>
      </c>
      <c r="V35" s="141">
        <f t="shared" si="0"/>
        <v>0.3</v>
      </c>
      <c r="W35" s="142">
        <f t="shared" si="5"/>
        <v>7.017</v>
      </c>
      <c r="X35" s="142">
        <f t="shared" si="26"/>
        <v>7.497</v>
      </c>
      <c r="Y35" s="142">
        <f t="shared" si="27"/>
        <v>6.867</v>
      </c>
      <c r="Z35" s="142">
        <f>Y35+LOOKUP(V35,Sheet2!A$3:A$24,Sheet2!J$3:J$24)</f>
        <v>7.207</v>
      </c>
      <c r="AA35" s="142">
        <f t="shared" si="6"/>
        <v>6.989</v>
      </c>
      <c r="AB35" s="142">
        <f t="shared" si="28"/>
        <v>7.469</v>
      </c>
      <c r="AC35" s="142">
        <f t="shared" si="29"/>
        <v>6.773</v>
      </c>
      <c r="AD35" s="142">
        <f>AC35+LOOKUP(V35,Sheet2!A$3:A$24,Sheet2!J$3:J$24)</f>
        <v>7.113</v>
      </c>
      <c r="AE35" s="142">
        <f t="shared" si="7"/>
        <v>0.29</v>
      </c>
      <c r="AF35" s="142">
        <f t="shared" si="8"/>
        <v>0.356000000000001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0.459999999999999</v>
      </c>
      <c r="AM35" s="142">
        <f t="shared" si="10"/>
        <v>0.526000000000001</v>
      </c>
      <c r="AN35" s="142">
        <f t="shared" si="11"/>
        <v>0.493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11.61508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1.8411</v>
      </c>
      <c r="AV35" s="158">
        <f>IF(AND(AE35&gt;3.5,AF35&gt;3.5),LOOKUP(Sheet1!V35,Sheet2!A$3:A$24,Sheet2!W$3:W$24),LOOKUP(V35,Sheet2!A$3:A$24,Sheet2!V$3:V$24))*G35</f>
        <v>2.31883537019645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11.0801262287063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55.974</v>
      </c>
      <c r="BC35" s="161">
        <f t="shared" si="13"/>
        <v>62.6493333333333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11.61508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11.61508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2.632</v>
      </c>
      <c r="BV35" s="52">
        <f t="shared" si="20"/>
        <v>1.626</v>
      </c>
      <c r="BW35" s="32">
        <f t="shared" si="21"/>
        <v>0</v>
      </c>
    </row>
    <row r="36" spans="1:75">
      <c r="A36" s="32" t="s">
        <v>94</v>
      </c>
      <c r="B36" s="32">
        <v>7.469</v>
      </c>
      <c r="D36" s="103">
        <f t="shared" si="30"/>
        <v>6.989</v>
      </c>
      <c r="E36" s="103">
        <v>7.469</v>
      </c>
      <c r="F36" s="103">
        <v>6.773</v>
      </c>
      <c r="G36" s="32">
        <v>7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>
        <v>0</v>
      </c>
      <c r="V36" s="141">
        <f t="shared" si="0"/>
        <v>0.3</v>
      </c>
      <c r="W36" s="142">
        <f t="shared" si="5"/>
        <v>6.989</v>
      </c>
      <c r="X36" s="142">
        <f t="shared" si="26"/>
        <v>7.469</v>
      </c>
      <c r="Y36" s="142">
        <f t="shared" si="27"/>
        <v>6.773</v>
      </c>
      <c r="Z36" s="142">
        <f>Y36+LOOKUP(V36,Sheet2!A$3:A$24,Sheet2!J$3:J$24)</f>
        <v>7.113</v>
      </c>
      <c r="AA36" s="142">
        <f t="shared" si="6"/>
        <v>6.956</v>
      </c>
      <c r="AB36" s="142">
        <f t="shared" si="28"/>
        <v>7.436</v>
      </c>
      <c r="AC36" s="142">
        <f t="shared" si="29"/>
        <v>6.737</v>
      </c>
      <c r="AD36" s="142">
        <f>AC36+LOOKUP(V36,Sheet2!A$3:A$24,Sheet2!J$3:J$24)</f>
        <v>7.077</v>
      </c>
      <c r="AE36" s="142">
        <f t="shared" si="7"/>
        <v>0.356000000000001</v>
      </c>
      <c r="AF36" s="142">
        <f t="shared" si="8"/>
        <v>0.359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2"/>
        <v>0.48</v>
      </c>
      <c r="AK36" s="141">
        <f t="shared" si="23"/>
        <v>0.48</v>
      </c>
      <c r="AL36" s="142">
        <f t="shared" si="9"/>
        <v>0.526000000000001</v>
      </c>
      <c r="AM36" s="142">
        <f t="shared" si="10"/>
        <v>0.528999999999999</v>
      </c>
      <c r="AN36" s="142">
        <f t="shared" si="11"/>
        <v>0.5275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4.5787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0.6783</v>
      </c>
      <c r="AV36" s="158">
        <f>IF(AND(AE36&gt;3.5,AF36&gt;3.5),LOOKUP(Sheet1!V36,Sheet2!A$3:A$24,Sheet2!W$3:W$24),LOOKUP(V36,Sheet2!A$3:A$24,Sheet2!V$3:V$24))*G36</f>
        <v>0.854307767967115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4.02125176847074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21.105</v>
      </c>
      <c r="BC36" s="161">
        <f t="shared" si="13"/>
        <v>23.4033333333333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4.5787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4.5787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2.638</v>
      </c>
      <c r="BV36" s="52">
        <f t="shared" si="20"/>
        <v>1.629</v>
      </c>
      <c r="BW36" s="32">
        <f t="shared" si="21"/>
        <v>0</v>
      </c>
    </row>
    <row r="37" spans="1:75">
      <c r="A37" s="32" t="s">
        <v>95</v>
      </c>
      <c r="B37" s="32">
        <v>7.436</v>
      </c>
      <c r="D37" s="103">
        <f t="shared" si="30"/>
        <v>6.956</v>
      </c>
      <c r="E37" s="103">
        <v>7.436</v>
      </c>
      <c r="F37" s="103">
        <v>6.737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v>0</v>
      </c>
      <c r="V37" s="141">
        <f t="shared" si="0"/>
        <v>0</v>
      </c>
      <c r="W37" s="142">
        <f t="shared" si="5"/>
        <v>0</v>
      </c>
      <c r="X37" s="142">
        <f t="shared" si="26"/>
        <v>0</v>
      </c>
      <c r="Y37" s="142">
        <f t="shared" si="27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8"/>
        <v>0</v>
      </c>
      <c r="AC37" s="142">
        <f t="shared" si="29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0.96</v>
      </c>
      <c r="BV37" s="52">
        <f t="shared" si="20"/>
        <v>0.48</v>
      </c>
      <c r="BW37" s="32">
        <f t="shared" si="21"/>
        <v>0</v>
      </c>
    </row>
    <row r="38" spans="1:75">
      <c r="A38" s="32" t="s">
        <v>96</v>
      </c>
      <c r="B38" s="32">
        <v>7.425</v>
      </c>
      <c r="D38" s="103">
        <f t="shared" si="30"/>
        <v>6.945</v>
      </c>
      <c r="E38" s="103">
        <v>7.425</v>
      </c>
      <c r="F38" s="103">
        <v>6.795</v>
      </c>
      <c r="G38" s="32">
        <v>9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A</v>
      </c>
      <c r="T38" s="118">
        <v>0</v>
      </c>
      <c r="V38" s="141">
        <f t="shared" si="0"/>
        <v>0.3</v>
      </c>
      <c r="W38" s="142">
        <f t="shared" si="5"/>
        <v>6.945</v>
      </c>
      <c r="X38" s="142">
        <f t="shared" si="26"/>
        <v>7.425</v>
      </c>
      <c r="Y38" s="142">
        <f t="shared" si="27"/>
        <v>6.795</v>
      </c>
      <c r="Z38" s="142">
        <f>Y38+LOOKUP(V38,Sheet2!A$3:A$24,Sheet2!J$3:J$24)</f>
        <v>7.135</v>
      </c>
      <c r="AA38" s="142">
        <f t="shared" si="6"/>
        <v>7.113</v>
      </c>
      <c r="AB38" s="142">
        <f t="shared" si="28"/>
        <v>7.593</v>
      </c>
      <c r="AC38" s="142">
        <f t="shared" si="29"/>
        <v>6.703</v>
      </c>
      <c r="AD38" s="142">
        <f>AC38+LOOKUP(V38,Sheet2!A$3:A$24,Sheet2!J$3:J$24)</f>
        <v>7.043</v>
      </c>
      <c r="AE38" s="142">
        <f t="shared" si="7"/>
        <v>0.29</v>
      </c>
      <c r="AF38" s="142">
        <f t="shared" si="8"/>
        <v>0.55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2"/>
        <v>0.48</v>
      </c>
      <c r="AK38" s="141">
        <f t="shared" si="23"/>
        <v>0.48</v>
      </c>
      <c r="AL38" s="142">
        <f t="shared" si="9"/>
        <v>0.46</v>
      </c>
      <c r="AM38" s="142">
        <f t="shared" si="10"/>
        <v>0.719999999999999</v>
      </c>
      <c r="AN38" s="142">
        <f t="shared" si="11"/>
        <v>0.59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6.5844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0.8721</v>
      </c>
      <c r="AV38" s="158">
        <f>IF(AND(AE38&gt;3.5,AF38&gt;3.5),LOOKUP(Sheet1!V38,Sheet2!A$3:A$24,Sheet2!W$3:W$24),LOOKUP(V38,Sheet2!A$3:A$24,Sheet2!V$3:V$24))*G38</f>
        <v>1.098395701672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6.33100084517667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28.26</v>
      </c>
      <c r="BC38" s="161">
        <f t="shared" si="13"/>
        <v>30.84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6.5844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6.5844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3.02</v>
      </c>
      <c r="BV38" s="52">
        <f t="shared" si="20"/>
        <v>1.82</v>
      </c>
      <c r="BW38" s="32">
        <f t="shared" si="21"/>
        <v>0</v>
      </c>
    </row>
    <row r="39" spans="1:75">
      <c r="A39" s="32" t="s">
        <v>97</v>
      </c>
      <c r="B39" s="32">
        <v>7.593</v>
      </c>
      <c r="D39" s="103">
        <f t="shared" ref="D39:D59" si="31">IF(AND(B39=0,E39=0),0,IF(B39&gt;E39,E39-C39-AJ39,IF(AJ39&gt;(E39-B39),E39-AJ39-C39,B39-C39)))</f>
        <v>7.113</v>
      </c>
      <c r="E39" s="103">
        <v>7.593</v>
      </c>
      <c r="F39" s="103">
        <v>6.703</v>
      </c>
      <c r="G39" s="32">
        <v>11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A</v>
      </c>
      <c r="T39" s="118">
        <v>0</v>
      </c>
      <c r="V39" s="141">
        <f t="shared" si="0"/>
        <v>0.3</v>
      </c>
      <c r="W39" s="142">
        <f t="shared" si="5"/>
        <v>7.113</v>
      </c>
      <c r="X39" s="142">
        <f t="shared" si="26"/>
        <v>7.593</v>
      </c>
      <c r="Y39" s="142">
        <f t="shared" si="27"/>
        <v>6.703</v>
      </c>
      <c r="Z39" s="142">
        <f>Y39+LOOKUP(V39,Sheet2!A$3:A$24,Sheet2!J$3:J$24)</f>
        <v>7.043</v>
      </c>
      <c r="AA39" s="142">
        <f t="shared" si="6"/>
        <v>7.081</v>
      </c>
      <c r="AB39" s="142">
        <f t="shared" si="28"/>
        <v>7.561</v>
      </c>
      <c r="AC39" s="142">
        <f t="shared" si="29"/>
        <v>6.588</v>
      </c>
      <c r="AD39" s="142">
        <f>AC39+LOOKUP(V39,Sheet2!A$3:A$24,Sheet2!J$3:J$24)</f>
        <v>6.928</v>
      </c>
      <c r="AE39" s="142">
        <f t="shared" si="7"/>
        <v>0.55</v>
      </c>
      <c r="AF39" s="142">
        <f t="shared" si="8"/>
        <v>0.633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2"/>
        <v>0.48</v>
      </c>
      <c r="AK39" s="141">
        <f t="shared" si="23"/>
        <v>0.48</v>
      </c>
      <c r="AL39" s="142">
        <f t="shared" si="9"/>
        <v>0.719999999999999</v>
      </c>
      <c r="AM39" s="142">
        <f t="shared" si="10"/>
        <v>0.802999999999999</v>
      </c>
      <c r="AN39" s="142">
        <f t="shared" si="11"/>
        <v>0.761499999999999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6">
        <f t="shared" si="12"/>
        <v>10.38686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1.0659</v>
      </c>
      <c r="AV39" s="158">
        <f>IF(AND(AE39&gt;3.5,AF39&gt;3.5),LOOKUP(Sheet1!V39,Sheet2!A$3:A$24,Sheet2!W$3:W$24),LOOKUP(V39,Sheet2!A$3:A$24,Sheet2!V$3:V$24))*G39</f>
        <v>1.34248363537689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7.8463499218826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38.313</v>
      </c>
      <c r="BC39" s="161">
        <f t="shared" si="13"/>
        <v>40.2086666666667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10.38686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10.38686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3.186</v>
      </c>
      <c r="BV39" s="52">
        <f t="shared" si="20"/>
        <v>1.903</v>
      </c>
      <c r="BW39" s="32">
        <f t="shared" si="21"/>
        <v>0</v>
      </c>
    </row>
    <row r="40" spans="1:75">
      <c r="A40" s="32" t="s">
        <v>98</v>
      </c>
      <c r="B40" s="32">
        <v>7.561</v>
      </c>
      <c r="D40" s="103">
        <f t="shared" si="31"/>
        <v>7.081</v>
      </c>
      <c r="E40" s="103">
        <v>7.561</v>
      </c>
      <c r="F40" s="103">
        <v>6.588</v>
      </c>
      <c r="G40" s="32">
        <v>13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>
        <v>0</v>
      </c>
      <c r="V40" s="141">
        <f t="shared" si="0"/>
        <v>0.3</v>
      </c>
      <c r="W40" s="142">
        <f t="shared" si="5"/>
        <v>7.081</v>
      </c>
      <c r="X40" s="142">
        <f t="shared" si="26"/>
        <v>7.561</v>
      </c>
      <c r="Y40" s="142">
        <f t="shared" si="27"/>
        <v>6.588</v>
      </c>
      <c r="Z40" s="142">
        <f>Y40+LOOKUP(V40,Sheet2!A$3:A$24,Sheet2!J$3:J$24)</f>
        <v>6.928</v>
      </c>
      <c r="AA40" s="142">
        <f t="shared" si="6"/>
        <v>7.131</v>
      </c>
      <c r="AB40" s="142">
        <f t="shared" si="28"/>
        <v>7.611</v>
      </c>
      <c r="AC40" s="142">
        <f t="shared" si="29"/>
        <v>6.461</v>
      </c>
      <c r="AD40" s="142">
        <f>AC40+LOOKUP(V40,Sheet2!A$3:A$24,Sheet2!J$3:J$24)</f>
        <v>6.801</v>
      </c>
      <c r="AE40" s="142">
        <f t="shared" si="7"/>
        <v>0.633</v>
      </c>
      <c r="AF40" s="142">
        <f t="shared" si="8"/>
        <v>0.81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2"/>
        <v>0.48</v>
      </c>
      <c r="AK40" s="141">
        <f t="shared" si="23"/>
        <v>0.48</v>
      </c>
      <c r="AL40" s="142">
        <f t="shared" si="9"/>
        <v>0.802999999999999</v>
      </c>
      <c r="AM40" s="142">
        <f t="shared" si="10"/>
        <v>0.98</v>
      </c>
      <c r="AN40" s="142">
        <f t="shared" si="11"/>
        <v>0.8915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14.37098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1.2597</v>
      </c>
      <c r="AV40" s="158">
        <f>IF(AND(AE40&gt;3.5,AF40&gt;3.5),LOOKUP(Sheet1!V40,Sheet2!A$3:A$24,Sheet2!W$3:W$24),LOOKUP(V40,Sheet2!A$3:A$24,Sheet2!V$3:V$24))*G40</f>
        <v>1.58657156908178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10.5269389985885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48.659</v>
      </c>
      <c r="BC40" s="161">
        <f t="shared" si="13"/>
        <v>49.7726666666667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14.37098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14.37098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3.54</v>
      </c>
      <c r="BV40" s="52">
        <f t="shared" si="20"/>
        <v>2.08</v>
      </c>
      <c r="BW40" s="32">
        <f t="shared" si="21"/>
        <v>0</v>
      </c>
    </row>
    <row r="41" spans="1:75">
      <c r="A41" s="32" t="s">
        <v>99</v>
      </c>
      <c r="B41" s="32">
        <v>7.611</v>
      </c>
      <c r="D41" s="103">
        <f t="shared" si="31"/>
        <v>7.131</v>
      </c>
      <c r="E41" s="103">
        <v>7.611</v>
      </c>
      <c r="F41" s="103">
        <v>6.461</v>
      </c>
      <c r="G41" s="32">
        <v>13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1</v>
      </c>
      <c r="O41" s="32">
        <v>0</v>
      </c>
      <c r="P41" s="32">
        <f t="shared" si="3"/>
        <v>0</v>
      </c>
      <c r="R41" s="116" t="str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B</v>
      </c>
      <c r="S41" s="117" t="str">
        <f t="shared" si="4"/>
        <v>A</v>
      </c>
      <c r="T41" s="118">
        <v>0</v>
      </c>
      <c r="V41" s="141">
        <f t="shared" si="0"/>
        <v>0.3</v>
      </c>
      <c r="W41" s="142">
        <f t="shared" si="5"/>
        <v>7.131</v>
      </c>
      <c r="X41" s="142">
        <f t="shared" si="26"/>
        <v>7.611</v>
      </c>
      <c r="Y41" s="142">
        <f t="shared" si="27"/>
        <v>6.461</v>
      </c>
      <c r="Z41" s="142">
        <f>Y41+LOOKUP(V41,Sheet2!A$3:A$24,Sheet2!J$3:J$24)</f>
        <v>6.801</v>
      </c>
      <c r="AA41" s="142">
        <f t="shared" si="6"/>
        <v>7.285</v>
      </c>
      <c r="AB41" s="142">
        <f t="shared" si="28"/>
        <v>7.765</v>
      </c>
      <c r="AC41" s="142">
        <f t="shared" si="29"/>
        <v>6.327</v>
      </c>
      <c r="AD41" s="142">
        <f>AC41+LOOKUP(V41,Sheet2!A$3:A$24,Sheet2!J$3:J$24)</f>
        <v>6.667</v>
      </c>
      <c r="AE41" s="142">
        <f t="shared" si="7"/>
        <v>0.81</v>
      </c>
      <c r="AF41" s="142">
        <f t="shared" si="8"/>
        <v>1.098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0.35</v>
      </c>
      <c r="AJ41" s="141">
        <f t="shared" si="22"/>
        <v>0.48</v>
      </c>
      <c r="AK41" s="141">
        <f t="shared" si="23"/>
        <v>0.48</v>
      </c>
      <c r="AL41" s="142">
        <f t="shared" si="9"/>
        <v>1.33</v>
      </c>
      <c r="AM41" s="142">
        <f t="shared" si="10"/>
        <v>1.618</v>
      </c>
      <c r="AN41" s="142">
        <f t="shared" si="11"/>
        <v>1.474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23.76088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5.642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1.2597</v>
      </c>
      <c r="AV41" s="158">
        <f>IF(AND(AE41&gt;3.5,AF41&gt;3.5),LOOKUP(Sheet1!V41,Sheet2!A$3:A$24,Sheet2!W$3:W$24),LOOKUP(V41,Sheet2!A$3:A$24,Sheet2!V$3:V$24))*G41</f>
        <v>1.58657156908178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13.7982589985885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1.37667655053519e-14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63.804</v>
      </c>
      <c r="BC41" s="161">
        <f t="shared" si="13"/>
        <v>59.8693333333333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23.76088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23.76088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4.816</v>
      </c>
      <c r="BV41" s="52">
        <f t="shared" si="20"/>
        <v>2.718</v>
      </c>
      <c r="BW41" s="32">
        <f t="shared" si="21"/>
        <v>13</v>
      </c>
    </row>
    <row r="42" spans="1:75">
      <c r="A42" s="32" t="s">
        <v>100</v>
      </c>
      <c r="B42" s="32">
        <v>7.765</v>
      </c>
      <c r="D42" s="103">
        <f t="shared" si="31"/>
        <v>7.285</v>
      </c>
      <c r="E42" s="103">
        <v>7.765</v>
      </c>
      <c r="F42" s="103">
        <v>6.327</v>
      </c>
      <c r="G42" s="32">
        <v>11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1</v>
      </c>
      <c r="O42" s="32">
        <v>0</v>
      </c>
      <c r="P42" s="32">
        <f t="shared" si="3"/>
        <v>0</v>
      </c>
      <c r="R42" s="116" t="str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B</v>
      </c>
      <c r="S42" s="117" t="str">
        <f t="shared" si="4"/>
        <v>A</v>
      </c>
      <c r="T42" s="118">
        <v>0</v>
      </c>
      <c r="V42" s="141">
        <f t="shared" si="0"/>
        <v>0.3</v>
      </c>
      <c r="W42" s="142">
        <f t="shared" si="5"/>
        <v>7.285</v>
      </c>
      <c r="X42" s="142">
        <f t="shared" si="26"/>
        <v>7.765</v>
      </c>
      <c r="Y42" s="142">
        <f t="shared" si="27"/>
        <v>6.327</v>
      </c>
      <c r="Z42" s="142">
        <f>Y42+LOOKUP(V42,Sheet2!A$3:A$24,Sheet2!J$3:J$24)</f>
        <v>6.667</v>
      </c>
      <c r="AA42" s="142">
        <f t="shared" si="6"/>
        <v>7.294</v>
      </c>
      <c r="AB42" s="142">
        <f t="shared" si="28"/>
        <v>7.774</v>
      </c>
      <c r="AC42" s="142">
        <f t="shared" si="29"/>
        <v>6.214</v>
      </c>
      <c r="AD42" s="142">
        <f>AC42+LOOKUP(V42,Sheet2!A$3:A$24,Sheet2!J$3:J$24)</f>
        <v>6.554</v>
      </c>
      <c r="AE42" s="142">
        <f t="shared" si="7"/>
        <v>1.098</v>
      </c>
      <c r="AF42" s="142">
        <f t="shared" si="8"/>
        <v>1.22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0.35</v>
      </c>
      <c r="AJ42" s="141">
        <f t="shared" si="22"/>
        <v>0.48</v>
      </c>
      <c r="AK42" s="141">
        <f t="shared" si="23"/>
        <v>0.48</v>
      </c>
      <c r="AL42" s="142">
        <f t="shared" si="9"/>
        <v>1.618</v>
      </c>
      <c r="AM42" s="142">
        <f t="shared" si="10"/>
        <v>1.74</v>
      </c>
      <c r="AN42" s="142">
        <f t="shared" si="11"/>
        <v>1.679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20"/>
      <c r="AQ42" s="156">
        <f t="shared" si="12"/>
        <v>22.90156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4.774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1.0659</v>
      </c>
      <c r="AV42" s="158">
        <f>IF(AND(AE42&gt;3.5,AF42&gt;3.5),LOOKUP(Sheet1!V42,Sheet2!A$3:A$24,Sheet2!W$3:W$24),LOOKUP(V42,Sheet2!A$3:A$24,Sheet2!V$3:V$24))*G42</f>
        <v>1.34248363537689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12.0300899218826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2.44156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58.498</v>
      </c>
      <c r="BC42" s="161">
        <f t="shared" si="13"/>
        <v>53.6653333333333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22.90156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22.90156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5.06</v>
      </c>
      <c r="BV42" s="52">
        <f t="shared" si="20"/>
        <v>2.84</v>
      </c>
      <c r="BW42" s="32">
        <f t="shared" si="21"/>
        <v>11</v>
      </c>
    </row>
    <row r="43" spans="1:75">
      <c r="A43" s="32" t="s">
        <v>101</v>
      </c>
      <c r="B43" s="32">
        <v>7.774</v>
      </c>
      <c r="D43" s="103">
        <f t="shared" si="31"/>
        <v>7.294</v>
      </c>
      <c r="E43" s="103">
        <v>7.774</v>
      </c>
      <c r="F43" s="103">
        <v>6.214</v>
      </c>
      <c r="G43" s="32">
        <v>8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1</v>
      </c>
      <c r="O43" s="32">
        <v>0</v>
      </c>
      <c r="P43" s="32">
        <f t="shared" si="3"/>
        <v>0</v>
      </c>
      <c r="R43" s="116" t="str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B</v>
      </c>
      <c r="S43" s="117" t="str">
        <f t="shared" si="4"/>
        <v>A</v>
      </c>
      <c r="T43" s="118">
        <v>0</v>
      </c>
      <c r="V43" s="141">
        <f t="shared" si="0"/>
        <v>0.3</v>
      </c>
      <c r="W43" s="142">
        <f t="shared" si="5"/>
        <v>7.294</v>
      </c>
      <c r="X43" s="142">
        <f t="shared" si="26"/>
        <v>7.774</v>
      </c>
      <c r="Y43" s="142">
        <f t="shared" si="27"/>
        <v>6.214</v>
      </c>
      <c r="Z43" s="142">
        <f>Y43+LOOKUP(V43,Sheet2!A$3:A$24,Sheet2!J$3:J$24)</f>
        <v>6.554</v>
      </c>
      <c r="AA43" s="142">
        <f t="shared" si="6"/>
        <v>7.275</v>
      </c>
      <c r="AB43" s="142">
        <f t="shared" si="28"/>
        <v>7.755</v>
      </c>
      <c r="AC43" s="142">
        <f t="shared" si="29"/>
        <v>6.129</v>
      </c>
      <c r="AD43" s="142">
        <f>AC43+LOOKUP(V43,Sheet2!A$3:A$24,Sheet2!J$3:J$24)</f>
        <v>6.469</v>
      </c>
      <c r="AE43" s="142">
        <f t="shared" si="7"/>
        <v>1.22</v>
      </c>
      <c r="AF43" s="142">
        <f t="shared" si="8"/>
        <v>1.286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0.35</v>
      </c>
      <c r="AJ43" s="141">
        <f t="shared" si="22"/>
        <v>0.48</v>
      </c>
      <c r="AK43" s="141">
        <f t="shared" si="23"/>
        <v>0.48</v>
      </c>
      <c r="AL43" s="142">
        <f t="shared" si="9"/>
        <v>1.74</v>
      </c>
      <c r="AM43" s="142">
        <f t="shared" si="10"/>
        <v>1.806</v>
      </c>
      <c r="AN43" s="142">
        <f t="shared" si="11"/>
        <v>1.773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20"/>
      <c r="AQ43" s="156">
        <f t="shared" si="12"/>
        <v>17.58816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3.472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0.7752</v>
      </c>
      <c r="AV43" s="158">
        <f>IF(AND(AE43&gt;3.5,AF43&gt;3.5),LOOKUP(Sheet1!V43,Sheet2!A$3:A$24,Sheet2!W$3:W$24),LOOKUP(V43,Sheet2!A$3:A$24,Sheet2!V$3:V$24))*G43</f>
        <v>0.97635173481956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8.74915630682371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2.70815999999999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44.048</v>
      </c>
      <c r="BC43" s="161">
        <f t="shared" si="13"/>
        <v>40.032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17.58816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17.58816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5.192</v>
      </c>
      <c r="BV43" s="52">
        <f t="shared" si="20"/>
        <v>2.906</v>
      </c>
      <c r="BW43" s="32">
        <f t="shared" si="21"/>
        <v>8</v>
      </c>
    </row>
    <row r="44" spans="1:75">
      <c r="A44" s="32" t="s">
        <v>102</v>
      </c>
      <c r="B44" s="32">
        <v>7.755</v>
      </c>
      <c r="D44" s="103">
        <f t="shared" si="31"/>
        <v>7.275</v>
      </c>
      <c r="E44" s="103">
        <v>7.755</v>
      </c>
      <c r="F44" s="103">
        <v>6.129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1:75">
      <c r="A45" s="32" t="s">
        <v>103</v>
      </c>
      <c r="B45" s="32">
        <v>7.794</v>
      </c>
      <c r="D45" s="103">
        <f t="shared" si="31"/>
        <v>7.314</v>
      </c>
      <c r="E45" s="103">
        <v>7.794</v>
      </c>
      <c r="F45" s="103">
        <v>6.966</v>
      </c>
      <c r="G45" s="32">
        <v>23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>
        <v>0</v>
      </c>
      <c r="V45" s="141">
        <f t="shared" si="0"/>
        <v>0.3</v>
      </c>
      <c r="W45" s="142">
        <f t="shared" si="5"/>
        <v>7.314</v>
      </c>
      <c r="X45" s="142">
        <f t="shared" si="26"/>
        <v>7.794</v>
      </c>
      <c r="Y45" s="142">
        <f t="shared" si="27"/>
        <v>6.966</v>
      </c>
      <c r="Z45" s="142">
        <f>Y45+LOOKUP(V45,Sheet2!A$3:A$24,Sheet2!J$3:J$24)</f>
        <v>7.306</v>
      </c>
      <c r="AA45" s="142">
        <f t="shared" si="6"/>
        <v>7.001</v>
      </c>
      <c r="AB45" s="142">
        <f t="shared" si="28"/>
        <v>7.481</v>
      </c>
      <c r="AC45" s="142">
        <f t="shared" si="29"/>
        <v>6.851</v>
      </c>
      <c r="AD45" s="142">
        <f>AC45+LOOKUP(V45,Sheet2!A$3:A$24,Sheet2!J$3:J$24)</f>
        <v>7.191</v>
      </c>
      <c r="AE45" s="142">
        <f t="shared" si="7"/>
        <v>0.488</v>
      </c>
      <c r="AF45" s="142">
        <f t="shared" si="8"/>
        <v>0.29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0.658</v>
      </c>
      <c r="AM45" s="142">
        <f t="shared" si="10"/>
        <v>0.459999999999999</v>
      </c>
      <c r="AN45" s="142">
        <f t="shared" si="11"/>
        <v>0.559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15.94268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2.2287</v>
      </c>
      <c r="AV45" s="158">
        <f>IF(AND(AE45&gt;3.5,AF45&gt;3.5),LOOKUP(Sheet1!V45,Sheet2!A$3:A$24,Sheet2!W$3:W$24),LOOKUP(V45,Sheet2!A$3:A$24,Sheet2!V$3:V$24))*G45</f>
        <v>2.80701123760623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11.7429843821182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70.794</v>
      </c>
      <c r="BC45" s="161">
        <f t="shared" si="13"/>
        <v>77.8626666666667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15.94268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15.94268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2.896</v>
      </c>
      <c r="BV45" s="52">
        <f t="shared" si="20"/>
        <v>1.758</v>
      </c>
      <c r="BW45" s="32">
        <f t="shared" si="21"/>
        <v>0</v>
      </c>
    </row>
    <row r="46" spans="1:75">
      <c r="A46" s="32" t="s">
        <v>104</v>
      </c>
      <c r="B46" s="32">
        <v>7.481</v>
      </c>
      <c r="D46" s="103">
        <f t="shared" si="31"/>
        <v>7.001</v>
      </c>
      <c r="E46" s="103">
        <v>7.481</v>
      </c>
      <c r="F46" s="103">
        <v>6.851</v>
      </c>
      <c r="G46" s="32">
        <v>5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无</v>
      </c>
      <c r="T46" s="118">
        <v>0</v>
      </c>
      <c r="V46" s="141">
        <f t="shared" si="0"/>
        <v>0.3</v>
      </c>
      <c r="W46" s="142">
        <f t="shared" si="5"/>
        <v>7.001</v>
      </c>
      <c r="X46" s="142">
        <f t="shared" si="26"/>
        <v>7.481</v>
      </c>
      <c r="Y46" s="142">
        <f t="shared" si="27"/>
        <v>6.851</v>
      </c>
      <c r="Z46" s="142">
        <f>Y46+LOOKUP(V46,Sheet2!A$3:A$24,Sheet2!J$3:J$24)</f>
        <v>7.191</v>
      </c>
      <c r="AA46" s="142">
        <f t="shared" si="6"/>
        <v>7.014</v>
      </c>
      <c r="AB46" s="142">
        <f t="shared" si="28"/>
        <v>7.494</v>
      </c>
      <c r="AC46" s="142">
        <f t="shared" si="29"/>
        <v>6.828</v>
      </c>
      <c r="AD46" s="142">
        <f>AC46+LOOKUP(V46,Sheet2!A$3:A$24,Sheet2!J$3:J$24)</f>
        <v>7.168</v>
      </c>
      <c r="AE46" s="142">
        <f t="shared" si="7"/>
        <v>0.29</v>
      </c>
      <c r="AF46" s="142">
        <f t="shared" si="8"/>
        <v>0.326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1">
        <f>LOOKUP(R46,Sheet3!A$2:A$7,Sheet3!D$2:D$7)</f>
        <v>0</v>
      </c>
      <c r="AJ46" s="141">
        <f t="shared" si="22"/>
        <v>0.48</v>
      </c>
      <c r="AK46" s="141">
        <f t="shared" si="23"/>
        <v>0.48</v>
      </c>
      <c r="AL46" s="142">
        <f t="shared" si="9"/>
        <v>0.459999999999999</v>
      </c>
      <c r="AM46" s="142">
        <f t="shared" si="10"/>
        <v>0.495999999999999</v>
      </c>
      <c r="AN46" s="142">
        <f t="shared" si="11"/>
        <v>0.477999999999999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0.98</v>
      </c>
      <c r="AP46" s="120"/>
      <c r="AQ46" s="156">
        <f t="shared" si="12"/>
        <v>2.3422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0.4845</v>
      </c>
      <c r="AV46" s="158">
        <f>IF(AND(AE46&gt;3.5,AF46&gt;3.5),LOOKUP(Sheet1!V46,Sheet2!A$3:A$24,Sheet2!W$3:W$24),LOOKUP(V46,Sheet2!A$3:A$24,Sheet2!V$3:V$24))*G46</f>
        <v>0.610219834262225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2.20142269176482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2.3422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2.3422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2.442</v>
      </c>
      <c r="BV46" s="52">
        <f t="shared" si="20"/>
        <v>1.466</v>
      </c>
      <c r="BW46" s="32">
        <f t="shared" si="21"/>
        <v>0</v>
      </c>
    </row>
    <row r="47" spans="1:75">
      <c r="A47" s="32" t="s">
        <v>105</v>
      </c>
      <c r="B47" s="32">
        <v>7.494</v>
      </c>
      <c r="D47" s="103">
        <f t="shared" si="31"/>
        <v>7.014</v>
      </c>
      <c r="E47" s="103">
        <v>7.494</v>
      </c>
      <c r="F47" s="103">
        <v>6.828</v>
      </c>
      <c r="G47" s="32">
        <v>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v>0</v>
      </c>
      <c r="V47" s="141">
        <f t="shared" si="0"/>
        <v>0</v>
      </c>
      <c r="W47" s="142">
        <f t="shared" si="5"/>
        <v>0</v>
      </c>
      <c r="X47" s="142">
        <f t="shared" si="26"/>
        <v>0</v>
      </c>
      <c r="Y47" s="142">
        <f t="shared" si="27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8"/>
        <v>0</v>
      </c>
      <c r="AC47" s="142">
        <f t="shared" si="29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0.96</v>
      </c>
      <c r="BV47" s="52">
        <f t="shared" si="20"/>
        <v>0.48</v>
      </c>
      <c r="BW47" s="32">
        <f t="shared" si="21"/>
        <v>0</v>
      </c>
    </row>
    <row r="48" spans="1:75">
      <c r="A48" s="32" t="s">
        <v>106</v>
      </c>
      <c r="B48" s="32">
        <v>7.824</v>
      </c>
      <c r="D48" s="103">
        <f t="shared" si="31"/>
        <v>7.344</v>
      </c>
      <c r="E48" s="103">
        <v>7.824</v>
      </c>
      <c r="F48" s="103">
        <v>7.194</v>
      </c>
      <c r="G48" s="32">
        <v>17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>
        <v>0</v>
      </c>
      <c r="V48" s="141">
        <f t="shared" si="0"/>
        <v>0.3</v>
      </c>
      <c r="W48" s="142">
        <f t="shared" si="5"/>
        <v>7.344</v>
      </c>
      <c r="X48" s="142">
        <f t="shared" si="26"/>
        <v>7.824</v>
      </c>
      <c r="Y48" s="142">
        <f t="shared" si="27"/>
        <v>7.194</v>
      </c>
      <c r="Z48" s="142">
        <f>Y48+LOOKUP(V48,Sheet2!A$3:A$24,Sheet2!J$3:J$24)</f>
        <v>7.534</v>
      </c>
      <c r="AA48" s="142">
        <f t="shared" si="6"/>
        <v>7.583</v>
      </c>
      <c r="AB48" s="142">
        <f t="shared" si="28"/>
        <v>8.063</v>
      </c>
      <c r="AC48" s="142">
        <f t="shared" si="29"/>
        <v>7.108</v>
      </c>
      <c r="AD48" s="142">
        <f>AC48+LOOKUP(V48,Sheet2!A$3:A$24,Sheet2!J$3:J$24)</f>
        <v>7.448</v>
      </c>
      <c r="AE48" s="142">
        <f t="shared" si="7"/>
        <v>0.29</v>
      </c>
      <c r="AF48" s="142">
        <f t="shared" si="8"/>
        <v>0.615000000000001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0.459999999999999</v>
      </c>
      <c r="AM48" s="142">
        <f t="shared" si="10"/>
        <v>0.785000000000001</v>
      </c>
      <c r="AN48" s="142">
        <f t="shared" si="11"/>
        <v>0.6225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13.1223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1.6473</v>
      </c>
      <c r="AV48" s="158">
        <f>IF(AND(AE48&gt;3.5,AF48&gt;3.5),LOOKUP(Sheet1!V48,Sheet2!A$3:A$24,Sheet2!W$3:W$24),LOOKUP(V48,Sheet2!A$3:A$24,Sheet2!V$3:V$24))*G48</f>
        <v>2.07474743649156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12.6436571520004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54.485</v>
      </c>
      <c r="BC48" s="161">
        <f t="shared" si="13"/>
        <v>58.99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13.1223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13.1223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3.15</v>
      </c>
      <c r="BV48" s="52">
        <f t="shared" si="20"/>
        <v>1.885</v>
      </c>
      <c r="BW48" s="32">
        <f t="shared" si="21"/>
        <v>0</v>
      </c>
    </row>
    <row r="49" spans="1:75">
      <c r="A49" s="32" t="s">
        <v>107</v>
      </c>
      <c r="B49" s="32">
        <v>8.063</v>
      </c>
      <c r="D49" s="103">
        <f t="shared" si="31"/>
        <v>7.583</v>
      </c>
      <c r="E49" s="103">
        <v>8.063</v>
      </c>
      <c r="F49" s="103">
        <v>7.108</v>
      </c>
      <c r="G49" s="32">
        <v>26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A</v>
      </c>
      <c r="T49" s="118">
        <v>0</v>
      </c>
      <c r="V49" s="141">
        <f t="shared" si="0"/>
        <v>0.3</v>
      </c>
      <c r="W49" s="142">
        <f t="shared" si="5"/>
        <v>7.583</v>
      </c>
      <c r="X49" s="142">
        <f t="shared" si="26"/>
        <v>8.063</v>
      </c>
      <c r="Y49" s="142">
        <f t="shared" si="27"/>
        <v>7.108</v>
      </c>
      <c r="Z49" s="142">
        <f>Y49+LOOKUP(V49,Sheet2!A$3:A$24,Sheet2!J$3:J$24)</f>
        <v>7.448</v>
      </c>
      <c r="AA49" s="142">
        <f t="shared" si="6"/>
        <v>7.269</v>
      </c>
      <c r="AB49" s="142">
        <f t="shared" si="28"/>
        <v>7.749</v>
      </c>
      <c r="AC49" s="142">
        <f t="shared" si="29"/>
        <v>6.978</v>
      </c>
      <c r="AD49" s="142">
        <f>AC49+LOOKUP(V49,Sheet2!A$3:A$24,Sheet2!J$3:J$24)</f>
        <v>7.318</v>
      </c>
      <c r="AE49" s="142">
        <f t="shared" si="7"/>
        <v>0.615000000000001</v>
      </c>
      <c r="AF49" s="142">
        <f t="shared" si="8"/>
        <v>0.431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0.785000000000001</v>
      </c>
      <c r="AM49" s="142">
        <f t="shared" si="10"/>
        <v>0.601</v>
      </c>
      <c r="AN49" s="142">
        <f t="shared" si="11"/>
        <v>0.693000000000001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20"/>
      <c r="AQ49" s="156">
        <f t="shared" si="12"/>
        <v>22.34232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2.5194</v>
      </c>
      <c r="AV49" s="158">
        <f>IF(AND(AE49&gt;3.5,AF49&gt;3.5),LOOKUP(Sheet1!V49,Sheet2!A$3:A$24,Sheet2!W$3:W$24),LOOKUP(V49,Sheet2!A$3:A$24,Sheet2!V$3:V$24))*G49</f>
        <v>3.17314313816357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15.019277997177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86.996</v>
      </c>
      <c r="BC49" s="161">
        <f t="shared" si="13"/>
        <v>92.664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22.34232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22.34232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3.15</v>
      </c>
      <c r="BV49" s="52">
        <f t="shared" si="20"/>
        <v>1.885</v>
      </c>
      <c r="BW49" s="32">
        <f t="shared" si="21"/>
        <v>0</v>
      </c>
    </row>
    <row r="50" spans="1:75">
      <c r="A50" s="32" t="s">
        <v>108</v>
      </c>
      <c r="B50" s="32">
        <v>7.749</v>
      </c>
      <c r="D50" s="103">
        <f t="shared" si="31"/>
        <v>7.269</v>
      </c>
      <c r="E50" s="103">
        <v>7.749</v>
      </c>
      <c r="F50" s="103">
        <v>6.978</v>
      </c>
      <c r="G50" s="32">
        <v>0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v>0</v>
      </c>
      <c r="V50" s="141">
        <f t="shared" si="0"/>
        <v>0</v>
      </c>
      <c r="W50" s="142">
        <f t="shared" si="5"/>
        <v>0</v>
      </c>
      <c r="X50" s="142">
        <f t="shared" si="26"/>
        <v>0</v>
      </c>
      <c r="Y50" s="142">
        <f t="shared" si="27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8"/>
        <v>0</v>
      </c>
      <c r="AC50" s="142">
        <f t="shared" si="29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2"/>
        <v>0.48</v>
      </c>
      <c r="AK50" s="141">
        <f t="shared" si="23"/>
        <v>0.48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0.96</v>
      </c>
      <c r="BV50" s="52">
        <f t="shared" si="20"/>
        <v>0.48</v>
      </c>
      <c r="BW50" s="32">
        <f t="shared" si="21"/>
        <v>0</v>
      </c>
    </row>
    <row r="51" spans="1:75">
      <c r="A51" s="32" t="s">
        <v>109</v>
      </c>
      <c r="B51" s="32">
        <v>7.445</v>
      </c>
      <c r="D51" s="103">
        <f t="shared" si="31"/>
        <v>6.965</v>
      </c>
      <c r="E51" s="103">
        <v>7.445</v>
      </c>
      <c r="F51" s="103">
        <v>6.815</v>
      </c>
      <c r="G51" s="32">
        <v>24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>
        <v>0</v>
      </c>
      <c r="V51" s="141">
        <f t="shared" si="0"/>
        <v>0.3</v>
      </c>
      <c r="W51" s="142">
        <f t="shared" si="5"/>
        <v>6.965</v>
      </c>
      <c r="X51" s="142">
        <f t="shared" si="26"/>
        <v>7.445</v>
      </c>
      <c r="Y51" s="142">
        <f t="shared" si="27"/>
        <v>6.815</v>
      </c>
      <c r="Z51" s="142">
        <f>Y51+LOOKUP(V51,Sheet2!A$3:A$24,Sheet2!J$3:J$24)</f>
        <v>7.155</v>
      </c>
      <c r="AA51" s="142">
        <f t="shared" si="6"/>
        <v>7.027</v>
      </c>
      <c r="AB51" s="142">
        <f t="shared" si="28"/>
        <v>7.507</v>
      </c>
      <c r="AC51" s="142">
        <f t="shared" si="29"/>
        <v>6.694</v>
      </c>
      <c r="AD51" s="142">
        <f>AC51+LOOKUP(V51,Sheet2!A$3:A$24,Sheet2!J$3:J$24)</f>
        <v>7.034</v>
      </c>
      <c r="AE51" s="142">
        <f t="shared" si="7"/>
        <v>0.29</v>
      </c>
      <c r="AF51" s="142">
        <f t="shared" si="8"/>
        <v>0.473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0.459999999999999</v>
      </c>
      <c r="AM51" s="142">
        <f t="shared" si="10"/>
        <v>0.642999999999999</v>
      </c>
      <c r="AN51" s="142">
        <f t="shared" si="11"/>
        <v>0.551499999999999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16.41264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2.3256</v>
      </c>
      <c r="AV51" s="158">
        <f>IF(AND(AE51&gt;3.5,AF51&gt;3.5),LOOKUP(Sheet1!V51,Sheet2!A$3:A$24,Sheet2!W$3:W$24),LOOKUP(V51,Sheet2!A$3:A$24,Sheet2!V$3:V$24))*G51</f>
        <v>2.92905520445868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15.7369089204711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73.512</v>
      </c>
      <c r="BC51" s="161">
        <f t="shared" si="13"/>
        <v>81.008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16.41264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16.41264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2.866</v>
      </c>
      <c r="BV51" s="52">
        <f t="shared" si="20"/>
        <v>1.743</v>
      </c>
      <c r="BW51" s="32">
        <f t="shared" si="21"/>
        <v>0</v>
      </c>
    </row>
    <row r="52" spans="1:75">
      <c r="A52" s="32" t="s">
        <v>110</v>
      </c>
      <c r="B52" s="32">
        <v>7.507</v>
      </c>
      <c r="D52" s="103">
        <f t="shared" si="31"/>
        <v>7.027</v>
      </c>
      <c r="E52" s="103">
        <v>7.507</v>
      </c>
      <c r="F52" s="103">
        <v>6.694</v>
      </c>
      <c r="G52" s="32">
        <v>14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 t="str">
        <f t="shared" si="4"/>
        <v>A</v>
      </c>
      <c r="T52" s="118">
        <v>0</v>
      </c>
      <c r="V52" s="141">
        <f t="shared" si="0"/>
        <v>0.3</v>
      </c>
      <c r="W52" s="142">
        <f t="shared" si="5"/>
        <v>7.027</v>
      </c>
      <c r="X52" s="142">
        <f t="shared" si="26"/>
        <v>7.507</v>
      </c>
      <c r="Y52" s="142">
        <f t="shared" si="27"/>
        <v>6.694</v>
      </c>
      <c r="Z52" s="142">
        <f>Y52+LOOKUP(V52,Sheet2!A$3:A$24,Sheet2!J$3:J$24)</f>
        <v>7.034</v>
      </c>
      <c r="AA52" s="142">
        <f t="shared" si="6"/>
        <v>7.172</v>
      </c>
      <c r="AB52" s="142">
        <f t="shared" si="28"/>
        <v>7.652</v>
      </c>
      <c r="AC52" s="142">
        <f t="shared" si="29"/>
        <v>6.625</v>
      </c>
      <c r="AD52" s="142">
        <f>AC52+LOOKUP(V52,Sheet2!A$3:A$24,Sheet2!J$3:J$24)</f>
        <v>6.965</v>
      </c>
      <c r="AE52" s="142">
        <f t="shared" si="7"/>
        <v>0.473</v>
      </c>
      <c r="AF52" s="142">
        <f t="shared" si="8"/>
        <v>0.687</v>
      </c>
      <c r="AG52" s="141">
        <f>LOOKUP(V52,Sheet2!A$3:A$24,Sheet2!K$3:K$24)</f>
        <v>0.5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0.642999999999999</v>
      </c>
      <c r="AM52" s="142">
        <f t="shared" si="10"/>
        <v>0.857000000000001</v>
      </c>
      <c r="AN52" s="142">
        <f t="shared" si="11"/>
        <v>0.75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20"/>
      <c r="AQ52" s="156">
        <f t="shared" si="12"/>
        <v>13.02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1.3566</v>
      </c>
      <c r="AV52" s="158">
        <f>IF(AND(AE52&gt;3.5,AF52&gt;3.5),LOOKUP(Sheet1!V52,Sheet2!A$3:A$24,Sheet2!W$3:W$24),LOOKUP(V52,Sheet2!A$3:A$24,Sheet2!V$3:V$24))*G52</f>
        <v>1.70861553593423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10.6274635369415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48.44</v>
      </c>
      <c r="BC52" s="161">
        <f t="shared" si="13"/>
        <v>50.96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13.02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13.02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3.294</v>
      </c>
      <c r="BV52" s="52">
        <f t="shared" si="20"/>
        <v>1.957</v>
      </c>
      <c r="BW52" s="32">
        <f t="shared" si="21"/>
        <v>0</v>
      </c>
    </row>
    <row r="53" spans="1:75">
      <c r="A53" s="32" t="s">
        <v>111</v>
      </c>
      <c r="B53" s="32">
        <v>7.652</v>
      </c>
      <c r="D53" s="103">
        <f t="shared" si="31"/>
        <v>7.172</v>
      </c>
      <c r="E53" s="103">
        <v>7.652</v>
      </c>
      <c r="F53" s="103">
        <v>6.625</v>
      </c>
      <c r="G53" s="32">
        <v>12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A</v>
      </c>
      <c r="T53" s="118">
        <v>0</v>
      </c>
      <c r="V53" s="141">
        <f t="shared" si="0"/>
        <v>0.3</v>
      </c>
      <c r="W53" s="142">
        <f t="shared" si="5"/>
        <v>7.172</v>
      </c>
      <c r="X53" s="142">
        <f t="shared" si="26"/>
        <v>7.652</v>
      </c>
      <c r="Y53" s="142">
        <f t="shared" si="27"/>
        <v>6.625</v>
      </c>
      <c r="Z53" s="142">
        <f>Y53+LOOKUP(V53,Sheet2!A$3:A$24,Sheet2!J$3:J$24)</f>
        <v>6.965</v>
      </c>
      <c r="AA53" s="142">
        <f t="shared" si="6"/>
        <v>6.855</v>
      </c>
      <c r="AB53" s="142">
        <f t="shared" si="28"/>
        <v>7.335</v>
      </c>
      <c r="AC53" s="142">
        <f t="shared" si="29"/>
        <v>6.568</v>
      </c>
      <c r="AD53" s="142">
        <f>AC53+LOOKUP(V53,Sheet2!A$3:A$24,Sheet2!J$3:J$24)</f>
        <v>6.908</v>
      </c>
      <c r="AE53" s="142">
        <f t="shared" si="7"/>
        <v>0.687</v>
      </c>
      <c r="AF53" s="142">
        <f t="shared" si="8"/>
        <v>0.427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2"/>
        <v>0.48</v>
      </c>
      <c r="AK53" s="141">
        <f t="shared" si="23"/>
        <v>0.48</v>
      </c>
      <c r="AL53" s="142">
        <f t="shared" si="9"/>
        <v>0.857000000000001</v>
      </c>
      <c r="AM53" s="142">
        <f t="shared" si="10"/>
        <v>0.597000000000001</v>
      </c>
      <c r="AN53" s="142">
        <f t="shared" si="11"/>
        <v>0.727000000000001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20"/>
      <c r="AQ53" s="156">
        <f t="shared" si="12"/>
        <v>10.81776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1.1628</v>
      </c>
      <c r="AV53" s="158">
        <f>IF(AND(AE53&gt;3.5,AF53&gt;3.5),LOOKUP(Sheet1!V53,Sheet2!A$3:A$24,Sheet2!W$3:W$24),LOOKUP(V53,Sheet2!A$3:A$24,Sheet2!V$3:V$24))*G53</f>
        <v>1.46452760222934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6.82949446023557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40.968</v>
      </c>
      <c r="BC53" s="161">
        <f t="shared" si="13"/>
        <v>43.312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10.81776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10.81776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3.294</v>
      </c>
      <c r="BV53" s="52">
        <f t="shared" si="20"/>
        <v>1.957</v>
      </c>
      <c r="BW53" s="32">
        <f t="shared" si="21"/>
        <v>0</v>
      </c>
    </row>
    <row r="54" spans="1:75">
      <c r="A54" s="32" t="s">
        <v>112</v>
      </c>
      <c r="B54" s="32">
        <v>7.335</v>
      </c>
      <c r="D54" s="103">
        <f t="shared" si="31"/>
        <v>6.855</v>
      </c>
      <c r="E54" s="103">
        <v>7.335</v>
      </c>
      <c r="F54" s="103">
        <v>6.568</v>
      </c>
      <c r="G54" s="32">
        <v>5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A</v>
      </c>
      <c r="T54" s="118">
        <v>0</v>
      </c>
      <c r="V54" s="141">
        <f t="shared" si="0"/>
        <v>0.3</v>
      </c>
      <c r="W54" s="142">
        <f t="shared" si="5"/>
        <v>6.855</v>
      </c>
      <c r="X54" s="142">
        <f t="shared" si="26"/>
        <v>7.335</v>
      </c>
      <c r="Y54" s="142">
        <f t="shared" si="27"/>
        <v>6.568</v>
      </c>
      <c r="Z54" s="142">
        <f>Y54+LOOKUP(V54,Sheet2!A$3:A$24,Sheet2!J$3:J$24)</f>
        <v>6.908</v>
      </c>
      <c r="AA54" s="142">
        <f t="shared" si="6"/>
        <v>6.717</v>
      </c>
      <c r="AB54" s="142">
        <f t="shared" si="28"/>
        <v>7.197</v>
      </c>
      <c r="AC54" s="142">
        <f t="shared" si="29"/>
        <v>6.545</v>
      </c>
      <c r="AD54" s="142">
        <f>AC54+LOOKUP(V54,Sheet2!A$3:A$24,Sheet2!J$3:J$24)</f>
        <v>6.885</v>
      </c>
      <c r="AE54" s="142">
        <f t="shared" si="7"/>
        <v>0.427</v>
      </c>
      <c r="AF54" s="142">
        <f t="shared" si="8"/>
        <v>0.312</v>
      </c>
      <c r="AG54" s="141">
        <f>LOOKUP(V54,Sheet2!A$3:A$24,Sheet2!K$3:K$24)</f>
        <v>0.5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1">
        <f>LOOKUP(R54,Sheet3!A$2:A$7,Sheet3!D$2:D$7)</f>
        <v>0</v>
      </c>
      <c r="AJ54" s="141">
        <f t="shared" si="22"/>
        <v>0.48</v>
      </c>
      <c r="AK54" s="141">
        <f t="shared" si="23"/>
        <v>0.48</v>
      </c>
      <c r="AL54" s="142">
        <f t="shared" si="9"/>
        <v>0.597000000000001</v>
      </c>
      <c r="AM54" s="142">
        <f t="shared" si="10"/>
        <v>0.482000000000001</v>
      </c>
      <c r="AN54" s="142">
        <f t="shared" si="11"/>
        <v>0.539500000000001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20"/>
      <c r="AQ54" s="156">
        <f t="shared" si="12"/>
        <v>3.3449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0.4845</v>
      </c>
      <c r="AV54" s="158">
        <f>IF(AND(AE54&gt;3.5,AF54&gt;3.5),LOOKUP(Sheet1!V54,Sheet2!A$3:A$24,Sheet2!W$3:W$24),LOOKUP(V54,Sheet2!A$3:A$24,Sheet2!V$3:V$24))*G54</f>
        <v>0.610219834262225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2.66982269176482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15.195</v>
      </c>
      <c r="BC54" s="161">
        <f t="shared" si="13"/>
        <v>16.7966666666667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3.3449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3.3449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2.774</v>
      </c>
      <c r="BV54" s="52">
        <f t="shared" si="20"/>
        <v>1.697</v>
      </c>
      <c r="BW54" s="32">
        <f t="shared" si="21"/>
        <v>0</v>
      </c>
    </row>
    <row r="55" spans="1:75">
      <c r="A55" s="32" t="s">
        <v>113</v>
      </c>
      <c r="B55" s="32">
        <v>7.197</v>
      </c>
      <c r="D55" s="103">
        <f t="shared" si="31"/>
        <v>6.717</v>
      </c>
      <c r="E55" s="103">
        <v>7.197</v>
      </c>
      <c r="F55" s="103">
        <v>6.545</v>
      </c>
      <c r="G55" s="32">
        <v>0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v>0</v>
      </c>
      <c r="V55" s="141">
        <f t="shared" si="0"/>
        <v>0</v>
      </c>
      <c r="W55" s="142">
        <f t="shared" si="5"/>
        <v>0</v>
      </c>
      <c r="X55" s="142">
        <f t="shared" si="26"/>
        <v>0</v>
      </c>
      <c r="Y55" s="142">
        <f t="shared" si="27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8"/>
        <v>0</v>
      </c>
      <c r="AC55" s="142">
        <f t="shared" si="29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2"/>
        <v>0.48</v>
      </c>
      <c r="AK55" s="141">
        <f t="shared" si="23"/>
        <v>0.48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0.96</v>
      </c>
      <c r="BV55" s="52">
        <f t="shared" si="20"/>
        <v>0.48</v>
      </c>
      <c r="BW55" s="32">
        <f t="shared" si="21"/>
        <v>0</v>
      </c>
    </row>
    <row r="56" spans="1:75">
      <c r="A56" s="32" t="s">
        <v>113</v>
      </c>
      <c r="B56" s="32">
        <v>7.197</v>
      </c>
      <c r="D56" s="103">
        <f t="shared" si="31"/>
        <v>6.717</v>
      </c>
      <c r="E56" s="103">
        <v>7.197</v>
      </c>
      <c r="F56" s="103">
        <v>5.832</v>
      </c>
      <c r="G56" s="32">
        <v>5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A</v>
      </c>
      <c r="T56" s="118">
        <v>0</v>
      </c>
      <c r="V56" s="141">
        <f t="shared" si="0"/>
        <v>0.3</v>
      </c>
      <c r="W56" s="142">
        <f t="shared" si="5"/>
        <v>6.717</v>
      </c>
      <c r="X56" s="142">
        <f t="shared" si="26"/>
        <v>7.197</v>
      </c>
      <c r="Y56" s="142">
        <f t="shared" si="27"/>
        <v>5.832</v>
      </c>
      <c r="Z56" s="142">
        <f>Y56+LOOKUP(V56,Sheet2!A$3:A$24,Sheet2!J$3:J$24)</f>
        <v>6.172</v>
      </c>
      <c r="AA56" s="142">
        <f t="shared" si="6"/>
        <v>5.957</v>
      </c>
      <c r="AB56" s="142">
        <f t="shared" si="28"/>
        <v>6.437</v>
      </c>
      <c r="AC56" s="142">
        <f t="shared" si="29"/>
        <v>5.807</v>
      </c>
      <c r="AD56" s="142">
        <f>AC56+LOOKUP(V56,Sheet2!A$3:A$24,Sheet2!J$3:J$24)</f>
        <v>6.147</v>
      </c>
      <c r="AE56" s="142">
        <f t="shared" si="7"/>
        <v>1.025</v>
      </c>
      <c r="AF56" s="142">
        <f t="shared" si="8"/>
        <v>0.29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1">
        <f>LOOKUP(R56,Sheet3!A$2:A$7,Sheet3!D$2:D$7)</f>
        <v>0</v>
      </c>
      <c r="AJ56" s="141">
        <f t="shared" si="22"/>
        <v>0.48</v>
      </c>
      <c r="AK56" s="141">
        <f t="shared" si="23"/>
        <v>0.48</v>
      </c>
      <c r="AL56" s="142">
        <f t="shared" si="9"/>
        <v>1.195</v>
      </c>
      <c r="AM56" s="142">
        <f t="shared" si="10"/>
        <v>0.46</v>
      </c>
      <c r="AN56" s="142">
        <f t="shared" si="11"/>
        <v>0.827500000000001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20"/>
      <c r="AQ56" s="156">
        <f t="shared" si="12"/>
        <v>5.1305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0.4845</v>
      </c>
      <c r="AV56" s="158">
        <f>IF(AND(AE56&gt;3.5,AF56&gt;3.5),LOOKUP(Sheet1!V56,Sheet2!A$3:A$24,Sheet2!W$3:W$24),LOOKUP(V56,Sheet2!A$3:A$24,Sheet2!V$3:V$24))*G56</f>
        <v>0.610219834262225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2.12322269176481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1.3455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18.075</v>
      </c>
      <c r="BC56" s="161">
        <f t="shared" si="13"/>
        <v>18.7166666666667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5.1305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5.1305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3.97</v>
      </c>
      <c r="BV56" s="52">
        <f t="shared" si="20"/>
        <v>2.295</v>
      </c>
      <c r="BW56" s="32">
        <f t="shared" si="21"/>
        <v>0</v>
      </c>
    </row>
    <row r="57" spans="1:75">
      <c r="A57" s="32" t="s">
        <v>114</v>
      </c>
      <c r="B57" s="32">
        <v>6.437</v>
      </c>
      <c r="D57" s="103">
        <f t="shared" si="31"/>
        <v>5.957</v>
      </c>
      <c r="E57" s="103">
        <v>6.437</v>
      </c>
      <c r="F57" s="103">
        <v>5.807</v>
      </c>
      <c r="G57" s="32">
        <v>0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v>0</v>
      </c>
      <c r="V57" s="141">
        <f t="shared" si="0"/>
        <v>0</v>
      </c>
      <c r="W57" s="142">
        <f t="shared" si="5"/>
        <v>0</v>
      </c>
      <c r="X57" s="142">
        <f t="shared" si="26"/>
        <v>0</v>
      </c>
      <c r="Y57" s="142">
        <f t="shared" si="27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8"/>
        <v>0</v>
      </c>
      <c r="AC57" s="142">
        <f t="shared" si="29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2"/>
        <v>0.48</v>
      </c>
      <c r="AK57" s="141">
        <f t="shared" si="23"/>
        <v>0.48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0.96</v>
      </c>
      <c r="BV57" s="52">
        <f t="shared" si="20"/>
        <v>0.48</v>
      </c>
      <c r="BW57" s="32">
        <f t="shared" si="21"/>
        <v>0</v>
      </c>
    </row>
    <row r="58" spans="1:75">
      <c r="A58" s="32" t="s">
        <v>115</v>
      </c>
      <c r="B58" s="32">
        <v>8.083</v>
      </c>
      <c r="D58" s="103">
        <f t="shared" si="31"/>
        <v>7.603</v>
      </c>
      <c r="E58" s="103">
        <v>8.083</v>
      </c>
      <c r="F58" s="103">
        <v>7.453</v>
      </c>
      <c r="G58" s="32">
        <v>13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 t="str">
        <f t="shared" si="4"/>
        <v>A</v>
      </c>
      <c r="T58" s="118">
        <v>0</v>
      </c>
      <c r="V58" s="141">
        <f t="shared" si="0"/>
        <v>0.3</v>
      </c>
      <c r="W58" s="142">
        <f t="shared" si="5"/>
        <v>7.603</v>
      </c>
      <c r="X58" s="142">
        <f t="shared" si="26"/>
        <v>8.083</v>
      </c>
      <c r="Y58" s="142">
        <f t="shared" si="27"/>
        <v>7.453</v>
      </c>
      <c r="Z58" s="142">
        <f>Y58+LOOKUP(V58,Sheet2!A$3:A$24,Sheet2!J$3:J$24)</f>
        <v>7.793</v>
      </c>
      <c r="AA58" s="142">
        <f t="shared" si="6"/>
        <v>7.549</v>
      </c>
      <c r="AB58" s="142">
        <f t="shared" si="28"/>
        <v>8.029</v>
      </c>
      <c r="AC58" s="142">
        <f t="shared" si="29"/>
        <v>7.319</v>
      </c>
      <c r="AD58" s="142">
        <f>AC58+LOOKUP(V58,Sheet2!A$3:A$24,Sheet2!J$3:J$24)</f>
        <v>7.659</v>
      </c>
      <c r="AE58" s="142">
        <f t="shared" si="7"/>
        <v>0.29</v>
      </c>
      <c r="AF58" s="142">
        <f t="shared" si="8"/>
        <v>0.37</v>
      </c>
      <c r="AG58" s="141">
        <f>LOOKUP(V58,Sheet2!A$3:A$24,Sheet2!K$3:K$24)</f>
        <v>0.5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41">
        <f>LOOKUP(R58,Sheet3!A$2:A$7,Sheet3!D$2:D$7)</f>
        <v>0</v>
      </c>
      <c r="AJ58" s="141">
        <f t="shared" si="22"/>
        <v>0.48</v>
      </c>
      <c r="AK58" s="141">
        <f t="shared" si="23"/>
        <v>0.48</v>
      </c>
      <c r="AL58" s="142">
        <f t="shared" si="9"/>
        <v>0.459999999999999</v>
      </c>
      <c r="AM58" s="142">
        <f t="shared" si="10"/>
        <v>0.54</v>
      </c>
      <c r="AN58" s="142">
        <f t="shared" si="11"/>
        <v>0.5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1.24</v>
      </c>
      <c r="AP58" s="120"/>
      <c r="AQ58" s="156">
        <f t="shared" si="12"/>
        <v>8.05999999999999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1.2597</v>
      </c>
      <c r="AV58" s="158">
        <f>IF(AND(AE58&gt;3.5,AF58&gt;3.5),LOOKUP(Sheet1!V58,Sheet2!A$3:A$24,Sheet2!W$3:W$24),LOOKUP(V58,Sheet2!A$3:A$24,Sheet2!V$3:V$24))*G58</f>
        <v>1.58657156908178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7.69397899858851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38.48</v>
      </c>
      <c r="BC58" s="161">
        <f t="shared" si="13"/>
        <v>42.9866666666667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8.05999999999999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8.05999999999999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2.66</v>
      </c>
      <c r="BV58" s="52">
        <f t="shared" si="20"/>
        <v>1.64</v>
      </c>
      <c r="BW58" s="32">
        <f t="shared" si="21"/>
        <v>0</v>
      </c>
    </row>
    <row r="59" spans="1:75">
      <c r="A59" s="32" t="s">
        <v>116</v>
      </c>
      <c r="B59" s="32">
        <v>8.029</v>
      </c>
      <c r="D59" s="103">
        <f t="shared" si="31"/>
        <v>7.549</v>
      </c>
      <c r="E59" s="103">
        <v>8.029</v>
      </c>
      <c r="F59" s="103">
        <v>7.319</v>
      </c>
      <c r="G59" s="32">
        <v>0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v>0</v>
      </c>
      <c r="V59" s="141">
        <f t="shared" si="0"/>
        <v>0</v>
      </c>
      <c r="W59" s="142">
        <f t="shared" si="5"/>
        <v>0</v>
      </c>
      <c r="X59" s="142">
        <f t="shared" si="26"/>
        <v>0</v>
      </c>
      <c r="Y59" s="142">
        <f t="shared" si="27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8"/>
        <v>0</v>
      </c>
      <c r="AC59" s="142">
        <f t="shared" si="29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2"/>
        <v>0.48</v>
      </c>
      <c r="AK59" s="141">
        <f t="shared" si="23"/>
        <v>0.48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0.96</v>
      </c>
      <c r="BV59" s="52">
        <f t="shared" si="20"/>
        <v>0.48</v>
      </c>
      <c r="BW59" s="32">
        <f t="shared" si="21"/>
        <v>0</v>
      </c>
    </row>
    <row r="60" spans="1:75">
      <c r="A60" s="32" t="s">
        <v>116</v>
      </c>
      <c r="B60" s="32">
        <v>8.029</v>
      </c>
      <c r="D60" s="103">
        <f t="shared" ref="D60:D103" si="32">IF(AND(B60=0,E60=0),0,IF(B60&gt;E60,E60-C60-AJ60,IF(AJ60&gt;(E60-B60),E60-AJ60-C60,B60-C60)))</f>
        <v>7.549</v>
      </c>
      <c r="E60" s="103">
        <v>8.029</v>
      </c>
      <c r="F60" s="103">
        <v>7.292</v>
      </c>
      <c r="G60" s="32">
        <v>5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A</v>
      </c>
      <c r="T60" s="118">
        <v>0</v>
      </c>
      <c r="V60" s="141">
        <f t="shared" si="0"/>
        <v>0.3</v>
      </c>
      <c r="W60" s="142">
        <f t="shared" si="5"/>
        <v>7.549</v>
      </c>
      <c r="X60" s="142">
        <f t="shared" si="26"/>
        <v>8.029</v>
      </c>
      <c r="Y60" s="142">
        <f t="shared" si="27"/>
        <v>7.292</v>
      </c>
      <c r="Z60" s="142">
        <f>Y60+LOOKUP(V60,Sheet2!A$3:A$24,Sheet2!J$3:J$24)</f>
        <v>7.632</v>
      </c>
      <c r="AA60" s="142">
        <f t="shared" si="6"/>
        <v>7.388</v>
      </c>
      <c r="AB60" s="142">
        <f t="shared" si="28"/>
        <v>7.868</v>
      </c>
      <c r="AC60" s="142">
        <f t="shared" si="29"/>
        <v>7.238</v>
      </c>
      <c r="AD60" s="142">
        <f>AC60+LOOKUP(V60,Sheet2!A$3:A$24,Sheet2!J$3:J$24)</f>
        <v>7.578</v>
      </c>
      <c r="AE60" s="142">
        <f t="shared" si="7"/>
        <v>0.397</v>
      </c>
      <c r="AF60" s="142">
        <f t="shared" si="8"/>
        <v>0.29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2"/>
        <v>0.48</v>
      </c>
      <c r="AK60" s="141">
        <f t="shared" si="23"/>
        <v>0.48</v>
      </c>
      <c r="AL60" s="142">
        <f t="shared" si="9"/>
        <v>0.567</v>
      </c>
      <c r="AM60" s="142">
        <f t="shared" si="10"/>
        <v>0.459999999999999</v>
      </c>
      <c r="AN60" s="142">
        <f t="shared" si="11"/>
        <v>0.5135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20"/>
      <c r="AQ60" s="156">
        <f t="shared" si="12"/>
        <v>3.1837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0.4845</v>
      </c>
      <c r="AV60" s="158">
        <f>IF(AND(AE60&gt;3.5,AF60&gt;3.5),LOOKUP(Sheet1!V60,Sheet2!A$3:A$24,Sheet2!W$3:W$24),LOOKUP(V60,Sheet2!A$3:A$24,Sheet2!V$3:V$24))*G60</f>
        <v>0.610219834262225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2.62562269176481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14.935</v>
      </c>
      <c r="BC60" s="161">
        <f t="shared" si="13"/>
        <v>16.6233333333333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3.1837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3.1837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2.714</v>
      </c>
      <c r="BV60" s="52">
        <f t="shared" si="20"/>
        <v>1.667</v>
      </c>
      <c r="BW60" s="32">
        <f t="shared" si="21"/>
        <v>0</v>
      </c>
    </row>
    <row r="61" spans="1:75">
      <c r="A61" s="32" t="s">
        <v>117</v>
      </c>
      <c r="B61" s="32">
        <v>7.868</v>
      </c>
      <c r="D61" s="103">
        <f t="shared" si="32"/>
        <v>7.388</v>
      </c>
      <c r="E61" s="103">
        <v>7.868</v>
      </c>
      <c r="F61" s="103">
        <v>7.238</v>
      </c>
      <c r="G61" s="32">
        <v>0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v>0</v>
      </c>
      <c r="V61" s="141">
        <f t="shared" si="0"/>
        <v>0</v>
      </c>
      <c r="W61" s="142">
        <f t="shared" si="5"/>
        <v>0</v>
      </c>
      <c r="X61" s="142">
        <f t="shared" si="26"/>
        <v>0</v>
      </c>
      <c r="Y61" s="142">
        <f t="shared" si="27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8"/>
        <v>0</v>
      </c>
      <c r="AC61" s="142">
        <f t="shared" si="29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0.48</v>
      </c>
      <c r="AK61" s="141">
        <f t="shared" si="23"/>
        <v>0.48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0.96</v>
      </c>
      <c r="BV61" s="52">
        <f t="shared" si="20"/>
        <v>0.48</v>
      </c>
      <c r="BW61" s="32">
        <f t="shared" si="21"/>
        <v>0</v>
      </c>
    </row>
    <row r="62" spans="1:75">
      <c r="A62" s="32" t="s">
        <v>117</v>
      </c>
      <c r="B62" s="32">
        <v>7.868</v>
      </c>
      <c r="D62" s="103">
        <f t="shared" si="32"/>
        <v>7.388</v>
      </c>
      <c r="E62" s="103">
        <v>7.868</v>
      </c>
      <c r="F62" s="103">
        <v>7.181</v>
      </c>
      <c r="G62" s="32">
        <v>7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无</v>
      </c>
      <c r="T62" s="118">
        <v>0</v>
      </c>
      <c r="V62" s="141">
        <f t="shared" si="0"/>
        <v>0.3</v>
      </c>
      <c r="W62" s="142">
        <f t="shared" si="5"/>
        <v>7.388</v>
      </c>
      <c r="X62" s="142">
        <f t="shared" si="26"/>
        <v>7.868</v>
      </c>
      <c r="Y62" s="142">
        <f t="shared" si="27"/>
        <v>7.181</v>
      </c>
      <c r="Z62" s="142">
        <f>Y62+LOOKUP(V62,Sheet2!A$3:A$24,Sheet2!J$3:J$24)</f>
        <v>7.521</v>
      </c>
      <c r="AA62" s="142">
        <f t="shared" si="6"/>
        <v>7.26</v>
      </c>
      <c r="AB62" s="142">
        <f t="shared" si="28"/>
        <v>7.74</v>
      </c>
      <c r="AC62" s="142">
        <f t="shared" si="29"/>
        <v>7.11</v>
      </c>
      <c r="AD62" s="142">
        <f>AC62+LOOKUP(V62,Sheet2!A$3:A$24,Sheet2!J$3:J$24)</f>
        <v>7.45</v>
      </c>
      <c r="AE62" s="142">
        <f t="shared" si="7"/>
        <v>0.347</v>
      </c>
      <c r="AF62" s="142">
        <f t="shared" si="8"/>
        <v>0.29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2"/>
        <v>0.48</v>
      </c>
      <c r="AK62" s="141">
        <f t="shared" si="23"/>
        <v>0.48</v>
      </c>
      <c r="AL62" s="142">
        <f t="shared" si="9"/>
        <v>0.517</v>
      </c>
      <c r="AM62" s="142">
        <f t="shared" si="10"/>
        <v>0.459999999999999</v>
      </c>
      <c r="AN62" s="142">
        <f t="shared" si="11"/>
        <v>0.4885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0.98</v>
      </c>
      <c r="AP62" s="120"/>
      <c r="AQ62" s="156">
        <f t="shared" si="12"/>
        <v>3.35111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0.6783</v>
      </c>
      <c r="AV62" s="158">
        <f>IF(AND(AE62&gt;3.5,AF62&gt;3.5),LOOKUP(Sheet1!V62,Sheet2!A$3:A$24,Sheet2!W$3:W$24),LOOKUP(V62,Sheet2!A$3:A$24,Sheet2!V$3:V$24))*G62</f>
        <v>0.854307767967115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2.84280176847074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3.35111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3.35111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2.484</v>
      </c>
      <c r="BV62" s="52">
        <f t="shared" si="20"/>
        <v>1.487</v>
      </c>
      <c r="BW62" s="32">
        <f t="shared" si="21"/>
        <v>0</v>
      </c>
    </row>
    <row r="63" spans="1:75">
      <c r="A63" s="32" t="s">
        <v>118</v>
      </c>
      <c r="B63" s="32">
        <v>7.74</v>
      </c>
      <c r="D63" s="103">
        <f t="shared" si="32"/>
        <v>7.26</v>
      </c>
      <c r="E63" s="103">
        <v>7.74</v>
      </c>
      <c r="F63" s="103">
        <v>7.11</v>
      </c>
      <c r="G63" s="32">
        <v>0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v>0</v>
      </c>
      <c r="V63" s="141">
        <f t="shared" si="0"/>
        <v>0</v>
      </c>
      <c r="W63" s="142">
        <f t="shared" si="5"/>
        <v>0</v>
      </c>
      <c r="X63" s="142">
        <f t="shared" si="26"/>
        <v>0</v>
      </c>
      <c r="Y63" s="142">
        <f t="shared" si="27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8"/>
        <v>0</v>
      </c>
      <c r="AC63" s="142">
        <f t="shared" si="29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0.48</v>
      </c>
      <c r="AK63" s="141">
        <f t="shared" si="23"/>
        <v>0.48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0.96</v>
      </c>
      <c r="BV63" s="52">
        <f t="shared" si="20"/>
        <v>0.48</v>
      </c>
      <c r="BW63" s="32">
        <f t="shared" si="21"/>
        <v>0</v>
      </c>
    </row>
    <row r="64" spans="1:75">
      <c r="A64" s="32" t="s">
        <v>118</v>
      </c>
      <c r="B64" s="32">
        <v>7.74</v>
      </c>
      <c r="D64" s="103">
        <f t="shared" si="32"/>
        <v>7.26</v>
      </c>
      <c r="E64" s="103">
        <v>7.74</v>
      </c>
      <c r="F64" s="103">
        <v>6.869</v>
      </c>
      <c r="G64" s="32">
        <v>10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 t="str">
        <f t="shared" si="4"/>
        <v>A</v>
      </c>
      <c r="T64" s="118">
        <v>0</v>
      </c>
      <c r="V64" s="141">
        <f t="shared" si="0"/>
        <v>0.3</v>
      </c>
      <c r="W64" s="142">
        <f t="shared" si="5"/>
        <v>7.26</v>
      </c>
      <c r="X64" s="142">
        <f t="shared" si="26"/>
        <v>7.74</v>
      </c>
      <c r="Y64" s="142">
        <f t="shared" si="27"/>
        <v>6.869</v>
      </c>
      <c r="Z64" s="142">
        <f>Y64+LOOKUP(V64,Sheet2!A$3:A$24,Sheet2!J$3:J$24)</f>
        <v>7.209</v>
      </c>
      <c r="AA64" s="142">
        <f t="shared" si="6"/>
        <v>6.92</v>
      </c>
      <c r="AB64" s="142">
        <f t="shared" si="28"/>
        <v>7.4</v>
      </c>
      <c r="AC64" s="142">
        <f t="shared" si="29"/>
        <v>6.77</v>
      </c>
      <c r="AD64" s="142">
        <f>AC64+LOOKUP(V64,Sheet2!A$3:A$24,Sheet2!J$3:J$24)</f>
        <v>7.11</v>
      </c>
      <c r="AE64" s="142">
        <f t="shared" si="7"/>
        <v>0.531000000000001</v>
      </c>
      <c r="AF64" s="142">
        <f t="shared" si="8"/>
        <v>0.290000000000001</v>
      </c>
      <c r="AG64" s="141">
        <f>LOOKUP(V64,Sheet2!A$3:A$24,Sheet2!K$3:K$24)</f>
        <v>0.5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1">
        <f>LOOKUP(R64,Sheet3!A$2:A$7,Sheet3!D$2:D$7)</f>
        <v>0</v>
      </c>
      <c r="AJ64" s="141">
        <f t="shared" si="22"/>
        <v>0.48</v>
      </c>
      <c r="AK64" s="141">
        <f t="shared" si="23"/>
        <v>0.48</v>
      </c>
      <c r="AL64" s="142">
        <f t="shared" si="9"/>
        <v>0.701</v>
      </c>
      <c r="AM64" s="142">
        <f t="shared" si="10"/>
        <v>0.46</v>
      </c>
      <c r="AN64" s="142">
        <f t="shared" si="11"/>
        <v>0.5805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20"/>
      <c r="AQ64" s="156">
        <f t="shared" si="12"/>
        <v>7.1982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0.969</v>
      </c>
      <c r="AV64" s="158">
        <f>IF(AND(AE64&gt;3.5,AF64&gt;3.5),LOOKUP(Sheet1!V64,Sheet2!A$3:A$24,Sheet2!W$3:W$24),LOOKUP(V64,Sheet2!A$3:A$24,Sheet2!V$3:V$24))*G64</f>
        <v>1.22043966852445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5.03684538352963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31.21</v>
      </c>
      <c r="BC64" s="161">
        <f t="shared" si="13"/>
        <v>34.14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7.1982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7.1982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2.982</v>
      </c>
      <c r="BV64" s="52">
        <f t="shared" si="20"/>
        <v>1.801</v>
      </c>
      <c r="BW64" s="32">
        <f t="shared" si="21"/>
        <v>0</v>
      </c>
    </row>
    <row r="65" spans="1:75">
      <c r="A65" s="32" t="s">
        <v>119</v>
      </c>
      <c r="B65" s="32">
        <v>7.4</v>
      </c>
      <c r="D65" s="103">
        <f t="shared" si="32"/>
        <v>6.92</v>
      </c>
      <c r="E65" s="103">
        <v>7.4</v>
      </c>
      <c r="F65" s="103">
        <v>6.77</v>
      </c>
      <c r="G65" s="32">
        <v>3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无</v>
      </c>
      <c r="T65" s="118">
        <v>0</v>
      </c>
      <c r="V65" s="141">
        <f t="shared" si="0"/>
        <v>0.3</v>
      </c>
      <c r="W65" s="142">
        <f t="shared" si="5"/>
        <v>6.92</v>
      </c>
      <c r="X65" s="142">
        <f t="shared" si="26"/>
        <v>7.4</v>
      </c>
      <c r="Y65" s="142">
        <f t="shared" si="27"/>
        <v>6.77</v>
      </c>
      <c r="Z65" s="142">
        <f>Y65+LOOKUP(V65,Sheet2!A$3:A$24,Sheet2!J$3:J$24)</f>
        <v>7.11</v>
      </c>
      <c r="AA65" s="142">
        <f t="shared" si="6"/>
        <v>6.898</v>
      </c>
      <c r="AB65" s="142">
        <f t="shared" si="28"/>
        <v>7.378</v>
      </c>
      <c r="AC65" s="142">
        <f t="shared" si="29"/>
        <v>6.738</v>
      </c>
      <c r="AD65" s="142">
        <f>AC65+LOOKUP(V65,Sheet2!A$3:A$24,Sheet2!J$3:J$24)</f>
        <v>7.078</v>
      </c>
      <c r="AE65" s="142">
        <f t="shared" si="7"/>
        <v>0.290000000000001</v>
      </c>
      <c r="AF65" s="142">
        <f t="shared" si="8"/>
        <v>0.3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2"/>
        <v>0.48</v>
      </c>
      <c r="AK65" s="141">
        <f t="shared" si="23"/>
        <v>0.48</v>
      </c>
      <c r="AL65" s="142">
        <f t="shared" si="9"/>
        <v>0.46</v>
      </c>
      <c r="AM65" s="142">
        <f t="shared" si="10"/>
        <v>0.469999999999999</v>
      </c>
      <c r="AN65" s="142">
        <f t="shared" si="11"/>
        <v>0.465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0.98</v>
      </c>
      <c r="AP65" s="120"/>
      <c r="AQ65" s="156">
        <f t="shared" si="12"/>
        <v>1.3671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0.2907</v>
      </c>
      <c r="AV65" s="158">
        <f>IF(AND(AE65&gt;3.5,AF65&gt;3.5),LOOKUP(Sheet1!V65,Sheet2!A$3:A$24,Sheet2!W$3:W$24),LOOKUP(V65,Sheet2!A$3:A$24,Sheet2!V$3:V$24))*G65</f>
        <v>0.366131900557335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1.28263361505889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1.3671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1.3671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2.39</v>
      </c>
      <c r="BV65" s="52">
        <f t="shared" si="20"/>
        <v>1.44</v>
      </c>
      <c r="BW65" s="32">
        <f t="shared" si="21"/>
        <v>0</v>
      </c>
    </row>
    <row r="66" spans="1:75">
      <c r="A66" s="32" t="s">
        <v>120</v>
      </c>
      <c r="B66" s="32">
        <v>7.378</v>
      </c>
      <c r="D66" s="103">
        <f t="shared" si="32"/>
        <v>6.898</v>
      </c>
      <c r="E66" s="103">
        <v>7.378</v>
      </c>
      <c r="F66" s="103">
        <v>6.738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0.48</v>
      </c>
      <c r="AK66" s="141">
        <f t="shared" si="23"/>
        <v>0.48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1:75">
      <c r="A67" s="32" t="s">
        <v>121</v>
      </c>
      <c r="B67" s="32">
        <v>8.115</v>
      </c>
      <c r="D67" s="103">
        <f t="shared" si="32"/>
        <v>7.635</v>
      </c>
      <c r="E67" s="103">
        <v>8.115</v>
      </c>
      <c r="F67" s="103">
        <v>7.485</v>
      </c>
      <c r="G67" s="32">
        <v>3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无</v>
      </c>
      <c r="T67" s="118">
        <v>0</v>
      </c>
      <c r="V67" s="141">
        <f t="shared" ref="V67:V130" si="33">IF(G67=0,0,IF(NOT(H67=0),H67,V66))</f>
        <v>0.3</v>
      </c>
      <c r="W67" s="142">
        <f t="shared" si="5"/>
        <v>7.635</v>
      </c>
      <c r="X67" s="142">
        <f t="shared" si="26"/>
        <v>8.115</v>
      </c>
      <c r="Y67" s="142">
        <f t="shared" si="27"/>
        <v>7.485</v>
      </c>
      <c r="Z67" s="142">
        <f>Y67+LOOKUP(V67,Sheet2!A$3:A$24,Sheet2!J$3:J$24)</f>
        <v>7.825</v>
      </c>
      <c r="AA67" s="142">
        <f t="shared" si="6"/>
        <v>7.617</v>
      </c>
      <c r="AB67" s="142">
        <f t="shared" si="28"/>
        <v>8.097</v>
      </c>
      <c r="AC67" s="142">
        <f t="shared" si="29"/>
        <v>7.458</v>
      </c>
      <c r="AD67" s="142">
        <f>AC67+LOOKUP(V67,Sheet2!A$3:A$24,Sheet2!J$3:J$24)</f>
        <v>7.798</v>
      </c>
      <c r="AE67" s="142">
        <f t="shared" si="7"/>
        <v>0.29</v>
      </c>
      <c r="AF67" s="142">
        <f t="shared" si="8"/>
        <v>0.298999999999999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2"/>
        <v>0.48</v>
      </c>
      <c r="AK67" s="141">
        <f t="shared" si="23"/>
        <v>0.48</v>
      </c>
      <c r="AL67" s="142">
        <f t="shared" si="9"/>
        <v>0.459999999999999</v>
      </c>
      <c r="AM67" s="142">
        <f t="shared" si="10"/>
        <v>0.468999999999999</v>
      </c>
      <c r="AN67" s="142">
        <f t="shared" si="11"/>
        <v>0.464499999999999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0.98</v>
      </c>
      <c r="AP67" s="120"/>
      <c r="AQ67" s="156">
        <f t="shared" si="12"/>
        <v>1.36563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0.2907</v>
      </c>
      <c r="AV67" s="158">
        <f>IF(AND(AE67&gt;3.5,AF67&gt;3.5),LOOKUP(Sheet1!V67,Sheet2!A$3:A$24,Sheet2!W$3:W$24),LOOKUP(V67,Sheet2!A$3:A$24,Sheet2!V$3:V$24))*G67</f>
        <v>0.366131900557335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1.28116361505889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1.36563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1.36563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2.388</v>
      </c>
      <c r="BV67" s="52">
        <f t="shared" si="20"/>
        <v>1.439</v>
      </c>
      <c r="BW67" s="32">
        <f t="shared" si="21"/>
        <v>0</v>
      </c>
    </row>
    <row r="68" spans="1:75">
      <c r="A68" s="32" t="s">
        <v>122</v>
      </c>
      <c r="B68" s="32">
        <v>8.097</v>
      </c>
      <c r="D68" s="103">
        <f t="shared" si="32"/>
        <v>7.617</v>
      </c>
      <c r="E68" s="103">
        <v>8.097</v>
      </c>
      <c r="F68" s="103">
        <v>7.458</v>
      </c>
      <c r="G68" s="32">
        <v>3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 t="str">
        <f t="shared" ref="S68:S131" si="35">IF(G68=0,0,IF((MAX(AL68,AM68)+AJ68)&gt;6,"顶管",IF((MAX(AL68,AM68)+AJ68)&gt;5,"D",IF((MAX(AL68,AM68)+AJ68)&gt;4,"C",IF((MAX(AL68,AM68)+AJ68)&gt;3,"B",IF((MAX(AL68,AM68)+AJ68)&gt;1,"A","无"))))))</f>
        <v>无</v>
      </c>
      <c r="T68" s="118">
        <v>0</v>
      </c>
      <c r="V68" s="141">
        <f t="shared" si="33"/>
        <v>0.3</v>
      </c>
      <c r="W68" s="142">
        <f t="shared" ref="W68:W131" si="36">IF($G68=0,0,D68)</f>
        <v>7.617</v>
      </c>
      <c r="X68" s="142">
        <f t="shared" si="26"/>
        <v>8.097</v>
      </c>
      <c r="Y68" s="142">
        <f t="shared" si="27"/>
        <v>7.458</v>
      </c>
      <c r="Z68" s="142">
        <f>Y68+LOOKUP(V68,Sheet2!A$3:A$24,Sheet2!J$3:J$24)</f>
        <v>7.798</v>
      </c>
      <c r="AA68" s="142">
        <f t="shared" ref="AA68:AA131" si="37">IF($G68=0,0,D69)</f>
        <v>7.623</v>
      </c>
      <c r="AB68" s="142">
        <f t="shared" si="28"/>
        <v>8.103</v>
      </c>
      <c r="AC68" s="142">
        <f t="shared" si="29"/>
        <v>7.425</v>
      </c>
      <c r="AD68" s="142">
        <f>AC68+LOOKUP(V68,Sheet2!A$3:A$24,Sheet2!J$3:J$24)</f>
        <v>7.765</v>
      </c>
      <c r="AE68" s="142">
        <f t="shared" ref="AE68:AE131" si="38">X68-Z68</f>
        <v>0.298999999999999</v>
      </c>
      <c r="AF68" s="142">
        <f t="shared" ref="AF68:AF131" si="39">AB68-AD68</f>
        <v>0.338</v>
      </c>
      <c r="AG68" s="141">
        <f>LOOKUP(V68,Sheet2!A$3:A$24,Sheet2!K$3:K$24)</f>
        <v>0.5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41">
        <f>LOOKUP(R68,Sheet3!A$2:A$7,Sheet3!D$2:D$7)</f>
        <v>0</v>
      </c>
      <c r="AJ68" s="141">
        <f t="shared" si="22"/>
        <v>0.48</v>
      </c>
      <c r="AK68" s="141">
        <f t="shared" si="23"/>
        <v>0.48</v>
      </c>
      <c r="AL68" s="142">
        <f t="shared" ref="AL68:AL131" si="40">IF(G68=0,0,IF(W68=0,X68-Y68+AH68+AI68,W68-Y68+AH68+AI68))</f>
        <v>0.468999999999999</v>
      </c>
      <c r="AM68" s="142">
        <f t="shared" ref="AM68:AM131" si="41">IF(G68=0,0,IF(AA68=0,AB68-AC68+AH68+AI68,AA68-AC68+AH68+AI68))</f>
        <v>0.508</v>
      </c>
      <c r="AN68" s="142">
        <f t="shared" ref="AN68:AN75" si="42">(AL68+AM68)/2</f>
        <v>0.488499999999999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0.98</v>
      </c>
      <c r="AP68" s="120"/>
      <c r="AQ68" s="156">
        <f t="shared" ref="AQ68:AQ131" si="43">IF(G68=0,0,AN68*AO68*G68)</f>
        <v>1.43619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0.2907</v>
      </c>
      <c r="AV68" s="158">
        <f>IF(AND(AE68&gt;3.5,AF68&gt;3.5),LOOKUP(Sheet1!V68,Sheet2!A$3:A$24,Sheet2!W$3:W$24),LOOKUP(V68,Sheet2!A$3:A$24,Sheet2!V$3:V$24))*G68</f>
        <v>0.366131900557335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1.33066361505889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1.43619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1.43619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2.466</v>
      </c>
      <c r="BV68" s="52">
        <f t="shared" ref="BV68:BV131" si="51">MAX(AL68,AM68)+AJ68+AO68*0.5</f>
        <v>1.478</v>
      </c>
      <c r="BW68" s="32">
        <f t="shared" ref="BW68:BW131" si="52">IF(N68=1,G68,0)</f>
        <v>0</v>
      </c>
    </row>
    <row r="69" spans="1:75">
      <c r="A69" s="32" t="s">
        <v>123</v>
      </c>
      <c r="B69" s="32">
        <v>8.103</v>
      </c>
      <c r="D69" s="103">
        <f t="shared" si="32"/>
        <v>7.623</v>
      </c>
      <c r="E69" s="103">
        <v>8.103</v>
      </c>
      <c r="F69" s="103">
        <v>7.425</v>
      </c>
      <c r="G69" s="32">
        <v>11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5"/>
        <v>A</v>
      </c>
      <c r="T69" s="118">
        <v>0</v>
      </c>
      <c r="V69" s="141">
        <f t="shared" si="33"/>
        <v>0.3</v>
      </c>
      <c r="W69" s="142">
        <f t="shared" si="36"/>
        <v>7.623</v>
      </c>
      <c r="X69" s="142">
        <f t="shared" si="26"/>
        <v>8.103</v>
      </c>
      <c r="Y69" s="142">
        <f t="shared" si="27"/>
        <v>7.425</v>
      </c>
      <c r="Z69" s="142">
        <f>Y69+LOOKUP(V69,Sheet2!A$3:A$24,Sheet2!J$3:J$24)</f>
        <v>7.765</v>
      </c>
      <c r="AA69" s="142">
        <f t="shared" si="37"/>
        <v>7.656</v>
      </c>
      <c r="AB69" s="142">
        <f t="shared" si="28"/>
        <v>8.136</v>
      </c>
      <c r="AC69" s="142">
        <f t="shared" si="29"/>
        <v>7.316</v>
      </c>
      <c r="AD69" s="142">
        <f>AC69+LOOKUP(V69,Sheet2!A$3:A$24,Sheet2!J$3:J$24)</f>
        <v>7.656</v>
      </c>
      <c r="AE69" s="142">
        <f t="shared" si="38"/>
        <v>0.338</v>
      </c>
      <c r="AF69" s="142">
        <f t="shared" si="39"/>
        <v>0.48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1">
        <f>LOOKUP(R69,Sheet3!A$2:A$7,Sheet3!D$2:D$7)</f>
        <v>0</v>
      </c>
      <c r="AJ69" s="141">
        <f t="shared" ref="AJ69:AJ132" si="53">IF(B69=0,0,IF(NOT(I69=0),I69,AJ68))</f>
        <v>0.48</v>
      </c>
      <c r="AK69" s="141">
        <f t="shared" ref="AK69:AK132" si="54">IF(B69=0,0,IF(NOT(J69=0),J69,AK68))</f>
        <v>0.48</v>
      </c>
      <c r="AL69" s="142">
        <f t="shared" si="40"/>
        <v>0.508</v>
      </c>
      <c r="AM69" s="142">
        <f t="shared" si="41"/>
        <v>0.649999999999999</v>
      </c>
      <c r="AN69" s="142">
        <f t="shared" si="42"/>
        <v>0.578999999999999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1.24</v>
      </c>
      <c r="AP69" s="120"/>
      <c r="AQ69" s="156">
        <f t="shared" si="43"/>
        <v>7.89755999999999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1.0659</v>
      </c>
      <c r="AV69" s="158">
        <f>IF(AND(AE69&gt;3.5,AF69&gt;3.5),LOOKUP(Sheet1!V69,Sheet2!A$3:A$24,Sheet2!W$3:W$24),LOOKUP(V69,Sheet2!A$3:A$24,Sheet2!V$3:V$24))*G69</f>
        <v>1.34248363537689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7.1760099218826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34.298</v>
      </c>
      <c r="BC69" s="161">
        <f t="shared" si="44"/>
        <v>37.532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7.89755999999999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7.89755999999999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2.88</v>
      </c>
      <c r="BV69" s="52">
        <f t="shared" si="51"/>
        <v>1.75</v>
      </c>
      <c r="BW69" s="32">
        <f t="shared" si="52"/>
        <v>0</v>
      </c>
    </row>
    <row r="70" spans="1:75">
      <c r="A70" s="32" t="s">
        <v>124</v>
      </c>
      <c r="B70" s="32">
        <v>8.136</v>
      </c>
      <c r="D70" s="103">
        <f t="shared" si="32"/>
        <v>7.656</v>
      </c>
      <c r="E70" s="103">
        <v>8.136</v>
      </c>
      <c r="F70" s="103">
        <v>7.316</v>
      </c>
      <c r="G70" s="32">
        <v>0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v>0</v>
      </c>
      <c r="V70" s="141">
        <f t="shared" si="33"/>
        <v>0</v>
      </c>
      <c r="W70" s="142">
        <f t="shared" si="36"/>
        <v>0</v>
      </c>
      <c r="X70" s="142">
        <f t="shared" si="26"/>
        <v>0</v>
      </c>
      <c r="Y70" s="142">
        <f t="shared" si="27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8"/>
        <v>0</v>
      </c>
      <c r="AC70" s="142">
        <f t="shared" si="29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3"/>
        <v>0.48</v>
      </c>
      <c r="AK70" s="141">
        <f t="shared" si="54"/>
        <v>0.48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0.96</v>
      </c>
      <c r="BV70" s="52">
        <f t="shared" si="51"/>
        <v>0.48</v>
      </c>
      <c r="BW70" s="32">
        <f t="shared" si="52"/>
        <v>0</v>
      </c>
    </row>
    <row r="71" spans="1:75">
      <c r="A71" s="32" t="s">
        <v>124</v>
      </c>
      <c r="B71" s="32">
        <v>8.136</v>
      </c>
      <c r="D71" s="103">
        <f t="shared" si="32"/>
        <v>7.656</v>
      </c>
      <c r="E71" s="103">
        <v>8.136</v>
      </c>
      <c r="F71" s="103">
        <v>7.271</v>
      </c>
      <c r="G71" s="32">
        <v>8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5"/>
        <v>A</v>
      </c>
      <c r="T71" s="118">
        <v>0</v>
      </c>
      <c r="V71" s="141">
        <f t="shared" si="33"/>
        <v>0.3</v>
      </c>
      <c r="W71" s="142">
        <f t="shared" si="36"/>
        <v>7.656</v>
      </c>
      <c r="X71" s="142">
        <f t="shared" si="26"/>
        <v>8.136</v>
      </c>
      <c r="Y71" s="142">
        <f t="shared" si="27"/>
        <v>7.271</v>
      </c>
      <c r="Z71" s="142">
        <f>Y71+LOOKUP(V71,Sheet2!A$3:A$24,Sheet2!J$3:J$24)</f>
        <v>7.611</v>
      </c>
      <c r="AA71" s="142">
        <f t="shared" si="37"/>
        <v>7.487</v>
      </c>
      <c r="AB71" s="142">
        <f t="shared" si="28"/>
        <v>7.967</v>
      </c>
      <c r="AC71" s="142">
        <f t="shared" si="29"/>
        <v>7.189</v>
      </c>
      <c r="AD71" s="142">
        <f>AC71+LOOKUP(V71,Sheet2!A$3:A$24,Sheet2!J$3:J$24)</f>
        <v>7.529</v>
      </c>
      <c r="AE71" s="142">
        <f t="shared" si="38"/>
        <v>0.524999999999999</v>
      </c>
      <c r="AF71" s="142">
        <f t="shared" si="39"/>
        <v>0.438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</v>
      </c>
      <c r="AJ71" s="141">
        <f t="shared" si="53"/>
        <v>0.48</v>
      </c>
      <c r="AK71" s="141">
        <f t="shared" si="54"/>
        <v>0.48</v>
      </c>
      <c r="AL71" s="142">
        <f t="shared" si="40"/>
        <v>0.694999999999999</v>
      </c>
      <c r="AM71" s="142">
        <f t="shared" si="41"/>
        <v>0.608</v>
      </c>
      <c r="AN71" s="142">
        <f t="shared" si="42"/>
        <v>0.6515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1.24</v>
      </c>
      <c r="AP71" s="120"/>
      <c r="AQ71" s="156">
        <f t="shared" si="43"/>
        <v>6.46287999999999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0.7752</v>
      </c>
      <c r="AV71" s="158">
        <f>IF(AND(AE71&gt;3.5,AF71&gt;3.5),LOOKUP(Sheet1!V71,Sheet2!A$3:A$24,Sheet2!W$3:W$24),LOOKUP(V71,Sheet2!A$3:A$24,Sheet2!V$3:V$24))*G71</f>
        <v>0.97635173481956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4.7712363068237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26.104</v>
      </c>
      <c r="BC71" s="161">
        <f t="shared" si="44"/>
        <v>28.0693333333333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6.46287999999999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6.46287999999999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2.97</v>
      </c>
      <c r="BV71" s="52">
        <f t="shared" si="51"/>
        <v>1.795</v>
      </c>
      <c r="BW71" s="32">
        <f t="shared" si="52"/>
        <v>0</v>
      </c>
    </row>
    <row r="72" spans="1:75">
      <c r="A72" s="32" t="s">
        <v>125</v>
      </c>
      <c r="B72" s="32">
        <v>7.967</v>
      </c>
      <c r="D72" s="103">
        <f t="shared" si="32"/>
        <v>7.487</v>
      </c>
      <c r="E72" s="103">
        <v>7.967</v>
      </c>
      <c r="F72" s="103">
        <v>7.189</v>
      </c>
      <c r="G72" s="32">
        <v>10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 t="str">
        <f t="shared" si="35"/>
        <v>A</v>
      </c>
      <c r="T72" s="118">
        <v>0</v>
      </c>
      <c r="V72" s="141">
        <f t="shared" si="33"/>
        <v>0.3</v>
      </c>
      <c r="W72" s="142">
        <f t="shared" si="36"/>
        <v>7.487</v>
      </c>
      <c r="X72" s="142">
        <f t="shared" si="26"/>
        <v>7.967</v>
      </c>
      <c r="Y72" s="142">
        <f t="shared" si="27"/>
        <v>7.189</v>
      </c>
      <c r="Z72" s="142">
        <f>Y72+LOOKUP(V72,Sheet2!A$3:A$24,Sheet2!J$3:J$24)</f>
        <v>7.529</v>
      </c>
      <c r="AA72" s="142">
        <f t="shared" si="37"/>
        <v>7.275</v>
      </c>
      <c r="AB72" s="142">
        <f t="shared" si="28"/>
        <v>7.755</v>
      </c>
      <c r="AC72" s="142">
        <f t="shared" si="29"/>
        <v>7.092</v>
      </c>
      <c r="AD72" s="142">
        <f>AC72+LOOKUP(V72,Sheet2!A$3:A$24,Sheet2!J$3:J$24)</f>
        <v>7.432</v>
      </c>
      <c r="AE72" s="142">
        <f t="shared" si="38"/>
        <v>0.438</v>
      </c>
      <c r="AF72" s="142">
        <f t="shared" si="39"/>
        <v>0.323</v>
      </c>
      <c r="AG72" s="141">
        <f>LOOKUP(V72,Sheet2!A$3:A$24,Sheet2!K$3:K$24)</f>
        <v>0.5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41">
        <f>LOOKUP(R72,Sheet3!A$2:A$7,Sheet3!D$2:D$7)</f>
        <v>0</v>
      </c>
      <c r="AJ72" s="141">
        <f t="shared" si="53"/>
        <v>0.48</v>
      </c>
      <c r="AK72" s="141">
        <f t="shared" si="54"/>
        <v>0.48</v>
      </c>
      <c r="AL72" s="142">
        <f t="shared" si="40"/>
        <v>0.608</v>
      </c>
      <c r="AM72" s="142">
        <f t="shared" si="41"/>
        <v>0.493000000000001</v>
      </c>
      <c r="AN72" s="142">
        <f t="shared" si="42"/>
        <v>0.5505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1.24</v>
      </c>
      <c r="AP72" s="120"/>
      <c r="AQ72" s="156">
        <f t="shared" si="43"/>
        <v>6.82620000000001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0.969</v>
      </c>
      <c r="AV72" s="158">
        <f>IF(AND(AE72&gt;3.5,AF72&gt;3.5),LOOKUP(Sheet1!V72,Sheet2!A$3:A$24,Sheet2!W$3:W$24),LOOKUP(V72,Sheet2!A$3:A$24,Sheet2!V$3:V$24))*G72</f>
        <v>1.22043966852445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5.39024538352963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30.61</v>
      </c>
      <c r="BC72" s="161">
        <f t="shared" si="44"/>
        <v>33.74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6.82620000000001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6.82620000000001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2.796</v>
      </c>
      <c r="BV72" s="52">
        <f t="shared" si="51"/>
        <v>1.708</v>
      </c>
      <c r="BW72" s="32">
        <f t="shared" si="52"/>
        <v>0</v>
      </c>
    </row>
    <row r="73" spans="1:75">
      <c r="A73" s="32" t="s">
        <v>126</v>
      </c>
      <c r="B73" s="32">
        <v>7.755</v>
      </c>
      <c r="D73" s="103">
        <f t="shared" si="32"/>
        <v>7.275</v>
      </c>
      <c r="E73" s="103">
        <v>7.755</v>
      </c>
      <c r="F73" s="103">
        <v>7.092</v>
      </c>
      <c r="G73" s="32">
        <v>3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 t="str">
        <f t="shared" si="35"/>
        <v>A</v>
      </c>
      <c r="T73" s="118">
        <v>0</v>
      </c>
      <c r="V73" s="141">
        <f t="shared" si="33"/>
        <v>0.3</v>
      </c>
      <c r="W73" s="142">
        <f t="shared" si="36"/>
        <v>7.275</v>
      </c>
      <c r="X73" s="142">
        <f t="shared" si="26"/>
        <v>7.755</v>
      </c>
      <c r="Y73" s="142">
        <f t="shared" si="27"/>
        <v>7.092</v>
      </c>
      <c r="Z73" s="142">
        <f>Y73+LOOKUP(V73,Sheet2!A$3:A$24,Sheet2!J$3:J$24)</f>
        <v>7.432</v>
      </c>
      <c r="AA73" s="142">
        <f t="shared" si="37"/>
        <v>7.417</v>
      </c>
      <c r="AB73" s="142">
        <f t="shared" si="28"/>
        <v>7.897</v>
      </c>
      <c r="AC73" s="142">
        <f t="shared" si="29"/>
        <v>7.063</v>
      </c>
      <c r="AD73" s="142">
        <f>AC73+LOOKUP(V73,Sheet2!A$3:A$24,Sheet2!J$3:J$24)</f>
        <v>7.403</v>
      </c>
      <c r="AE73" s="142">
        <f t="shared" si="38"/>
        <v>0.323</v>
      </c>
      <c r="AF73" s="142">
        <f t="shared" si="39"/>
        <v>0.494000000000001</v>
      </c>
      <c r="AG73" s="141">
        <f>LOOKUP(V73,Sheet2!A$3:A$24,Sheet2!K$3:K$24)</f>
        <v>0.5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41">
        <f>LOOKUP(R73,Sheet3!A$2:A$7,Sheet3!D$2:D$7)</f>
        <v>0</v>
      </c>
      <c r="AJ73" s="141">
        <f t="shared" si="53"/>
        <v>0.48</v>
      </c>
      <c r="AK73" s="141">
        <f t="shared" si="54"/>
        <v>0.48</v>
      </c>
      <c r="AL73" s="142">
        <f t="shared" si="40"/>
        <v>0.493000000000001</v>
      </c>
      <c r="AM73" s="142">
        <f t="shared" si="41"/>
        <v>0.664</v>
      </c>
      <c r="AN73" s="142">
        <f t="shared" si="42"/>
        <v>0.5785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20"/>
      <c r="AQ73" s="156">
        <f t="shared" si="43"/>
        <v>2.15202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0.2907</v>
      </c>
      <c r="AV73" s="158">
        <f>IF(AND(AE73&gt;3.5,AF73&gt;3.5),LOOKUP(Sheet1!V73,Sheet2!A$3:A$24,Sheet2!W$3:W$24),LOOKUP(V73,Sheet2!A$3:A$24,Sheet2!V$3:V$24))*G73</f>
        <v>0.366131900557335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1.99033361505889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9.351</v>
      </c>
      <c r="BC73" s="161">
        <f t="shared" si="44"/>
        <v>10.234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2.15202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2.15202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2.908</v>
      </c>
      <c r="BV73" s="52">
        <f t="shared" si="51"/>
        <v>1.764</v>
      </c>
      <c r="BW73" s="32">
        <f t="shared" si="52"/>
        <v>0</v>
      </c>
    </row>
    <row r="74" spans="1:75">
      <c r="A74" s="32" t="s">
        <v>127</v>
      </c>
      <c r="B74" s="32">
        <v>7.897</v>
      </c>
      <c r="D74" s="103">
        <f t="shared" si="32"/>
        <v>7.417</v>
      </c>
      <c r="E74" s="103">
        <v>7.897</v>
      </c>
      <c r="F74" s="103">
        <v>7.063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v>0</v>
      </c>
      <c r="V74" s="141">
        <f t="shared" si="33"/>
        <v>0</v>
      </c>
      <c r="W74" s="142">
        <f t="shared" si="36"/>
        <v>0</v>
      </c>
      <c r="X74" s="142">
        <f t="shared" ref="X74:X137" si="55">IF($G74=0,0,E74)</f>
        <v>0</v>
      </c>
      <c r="Y74" s="142">
        <f t="shared" ref="Y74:Y137" si="56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7">IF($G74=0,0,E75)</f>
        <v>0</v>
      </c>
      <c r="AC74" s="142">
        <f t="shared" ref="AC74:AC137" si="58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3"/>
        <v>0.48</v>
      </c>
      <c r="AK74" s="141">
        <f t="shared" si="54"/>
        <v>0.48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0.96</v>
      </c>
      <c r="BV74" s="52">
        <f t="shared" si="51"/>
        <v>0.48</v>
      </c>
      <c r="BW74" s="32">
        <f t="shared" si="52"/>
        <v>0</v>
      </c>
    </row>
    <row r="75" spans="4:75">
      <c r="D75" s="103">
        <f t="shared" si="32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v>0</v>
      </c>
      <c r="V75" s="141">
        <f t="shared" si="33"/>
        <v>0</v>
      </c>
      <c r="W75" s="142">
        <f t="shared" si="36"/>
        <v>0</v>
      </c>
      <c r="X75" s="142">
        <f t="shared" si="55"/>
        <v>0</v>
      </c>
      <c r="Y75" s="142">
        <f t="shared" si="56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7"/>
        <v>0</v>
      </c>
      <c r="AC75" s="142">
        <f t="shared" si="58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3"/>
        <v>0</v>
      </c>
      <c r="AK75" s="141">
        <f t="shared" si="54"/>
        <v>0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4:75">
      <c r="D76" s="103">
        <f t="shared" si="32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</v>
      </c>
      <c r="AK76" s="141">
        <f t="shared" si="54"/>
        <v>0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4:75">
      <c r="D77" s="103">
        <f t="shared" si="32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v>0</v>
      </c>
      <c r="V77" s="141">
        <f t="shared" si="33"/>
        <v>0</v>
      </c>
      <c r="W77" s="142">
        <f t="shared" si="36"/>
        <v>0</v>
      </c>
      <c r="X77" s="142">
        <f t="shared" si="55"/>
        <v>0</v>
      </c>
      <c r="Y77" s="142">
        <f t="shared" si="56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7"/>
        <v>0</v>
      </c>
      <c r="AC77" s="142">
        <f t="shared" si="58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3"/>
        <v>0</v>
      </c>
      <c r="AK77" s="141">
        <f t="shared" si="54"/>
        <v>0</v>
      </c>
      <c r="AL77" s="142">
        <f t="shared" si="40"/>
        <v>0</v>
      </c>
      <c r="AM77" s="142">
        <f t="shared" si="41"/>
        <v>0</v>
      </c>
      <c r="AN77" s="142">
        <f t="shared" si="59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4:75">
      <c r="D78" s="103">
        <f t="shared" si="32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v>0</v>
      </c>
      <c r="V78" s="141">
        <f t="shared" si="33"/>
        <v>0</v>
      </c>
      <c r="W78" s="142">
        <f t="shared" si="36"/>
        <v>0</v>
      </c>
      <c r="X78" s="142">
        <f t="shared" si="55"/>
        <v>0</v>
      </c>
      <c r="Y78" s="142">
        <f t="shared" si="56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7"/>
        <v>0</v>
      </c>
      <c r="AC78" s="142">
        <f t="shared" si="58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3"/>
        <v>0</v>
      </c>
      <c r="AK78" s="141">
        <f t="shared" si="54"/>
        <v>0</v>
      </c>
      <c r="AL78" s="142">
        <f t="shared" si="40"/>
        <v>0</v>
      </c>
      <c r="AM78" s="142">
        <f t="shared" si="41"/>
        <v>0</v>
      </c>
      <c r="AN78" s="142">
        <f t="shared" si="59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4:75">
      <c r="D79" s="103">
        <f t="shared" si="32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v>0</v>
      </c>
      <c r="V79" s="141">
        <f t="shared" si="33"/>
        <v>0</v>
      </c>
      <c r="W79" s="142">
        <f t="shared" si="36"/>
        <v>0</v>
      </c>
      <c r="X79" s="142">
        <f t="shared" si="55"/>
        <v>0</v>
      </c>
      <c r="Y79" s="142">
        <f t="shared" si="56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7"/>
        <v>0</v>
      </c>
      <c r="AC79" s="142">
        <f t="shared" si="58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3"/>
        <v>0</v>
      </c>
      <c r="AK79" s="141">
        <f t="shared" si="54"/>
        <v>0</v>
      </c>
      <c r="AL79" s="142">
        <f t="shared" si="40"/>
        <v>0</v>
      </c>
      <c r="AM79" s="142">
        <f t="shared" si="41"/>
        <v>0</v>
      </c>
      <c r="AN79" s="142">
        <f t="shared" si="59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4:75">
      <c r="D80" s="103">
        <f t="shared" si="32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v>0</v>
      </c>
      <c r="V80" s="141">
        <f t="shared" si="33"/>
        <v>0</v>
      </c>
      <c r="W80" s="142">
        <f t="shared" si="36"/>
        <v>0</v>
      </c>
      <c r="X80" s="142">
        <f t="shared" si="55"/>
        <v>0</v>
      </c>
      <c r="Y80" s="142">
        <f t="shared" si="56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7"/>
        <v>0</v>
      </c>
      <c r="AC80" s="142">
        <f t="shared" si="58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3"/>
        <v>0</v>
      </c>
      <c r="AK80" s="141">
        <f t="shared" si="54"/>
        <v>0</v>
      </c>
      <c r="AL80" s="142">
        <f t="shared" si="40"/>
        <v>0</v>
      </c>
      <c r="AM80" s="142">
        <f t="shared" si="41"/>
        <v>0</v>
      </c>
      <c r="AN80" s="142">
        <f t="shared" si="59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4:75">
      <c r="D81" s="103">
        <f t="shared" si="32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v>0</v>
      </c>
      <c r="V81" s="141">
        <f t="shared" si="33"/>
        <v>0</v>
      </c>
      <c r="W81" s="142">
        <f t="shared" si="36"/>
        <v>0</v>
      </c>
      <c r="X81" s="142">
        <f t="shared" si="55"/>
        <v>0</v>
      </c>
      <c r="Y81" s="142">
        <f t="shared" si="56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7"/>
        <v>0</v>
      </c>
      <c r="AC81" s="142">
        <f t="shared" si="58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3"/>
        <v>0</v>
      </c>
      <c r="AK81" s="141">
        <f t="shared" si="54"/>
        <v>0</v>
      </c>
      <c r="AL81" s="142">
        <f t="shared" si="40"/>
        <v>0</v>
      </c>
      <c r="AM81" s="142">
        <f t="shared" si="41"/>
        <v>0</v>
      </c>
      <c r="AN81" s="142">
        <f t="shared" si="59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4:75">
      <c r="D82" s="103">
        <f t="shared" si="32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v>0</v>
      </c>
      <c r="V82" s="141">
        <f t="shared" si="33"/>
        <v>0</v>
      </c>
      <c r="W82" s="142">
        <f t="shared" si="36"/>
        <v>0</v>
      </c>
      <c r="X82" s="142">
        <f t="shared" si="55"/>
        <v>0</v>
      </c>
      <c r="Y82" s="142">
        <f t="shared" si="56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7"/>
        <v>0</v>
      </c>
      <c r="AC82" s="142">
        <f t="shared" si="58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3"/>
        <v>0</v>
      </c>
      <c r="AK82" s="141">
        <f t="shared" si="54"/>
        <v>0</v>
      </c>
      <c r="AL82" s="142">
        <f t="shared" si="40"/>
        <v>0</v>
      </c>
      <c r="AM82" s="142">
        <f t="shared" si="41"/>
        <v>0</v>
      </c>
      <c r="AN82" s="142">
        <f t="shared" si="59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4:75">
      <c r="D83" s="103">
        <f t="shared" si="32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v>0</v>
      </c>
      <c r="V83" s="141">
        <f t="shared" si="33"/>
        <v>0</v>
      </c>
      <c r="W83" s="142">
        <f t="shared" si="36"/>
        <v>0</v>
      </c>
      <c r="X83" s="142">
        <f t="shared" si="55"/>
        <v>0</v>
      </c>
      <c r="Y83" s="142">
        <f t="shared" si="56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7"/>
        <v>0</v>
      </c>
      <c r="AC83" s="142">
        <f t="shared" si="58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3"/>
        <v>0</v>
      </c>
      <c r="AK83" s="141">
        <f t="shared" si="54"/>
        <v>0</v>
      </c>
      <c r="AL83" s="142">
        <f t="shared" si="40"/>
        <v>0</v>
      </c>
      <c r="AM83" s="142">
        <f t="shared" si="41"/>
        <v>0</v>
      </c>
      <c r="AN83" s="142">
        <f t="shared" si="59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4:75">
      <c r="D84" s="103">
        <f t="shared" si="32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v>0</v>
      </c>
      <c r="V84" s="141">
        <f t="shared" si="33"/>
        <v>0</v>
      </c>
      <c r="W84" s="142">
        <f t="shared" si="36"/>
        <v>0</v>
      </c>
      <c r="X84" s="142">
        <f t="shared" si="55"/>
        <v>0</v>
      </c>
      <c r="Y84" s="142">
        <f t="shared" si="56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7"/>
        <v>0</v>
      </c>
      <c r="AC84" s="142">
        <f t="shared" si="58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3"/>
        <v>0</v>
      </c>
      <c r="AK84" s="141">
        <f t="shared" si="54"/>
        <v>0</v>
      </c>
      <c r="AL84" s="142">
        <f t="shared" si="40"/>
        <v>0</v>
      </c>
      <c r="AM84" s="142">
        <f t="shared" si="41"/>
        <v>0</v>
      </c>
      <c r="AN84" s="142">
        <f t="shared" si="59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4:75">
      <c r="D85" s="103">
        <f t="shared" si="32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v>0</v>
      </c>
      <c r="V85" s="141">
        <f t="shared" si="33"/>
        <v>0</v>
      </c>
      <c r="W85" s="142">
        <f t="shared" si="36"/>
        <v>0</v>
      </c>
      <c r="X85" s="142">
        <f t="shared" si="55"/>
        <v>0</v>
      </c>
      <c r="Y85" s="142">
        <f t="shared" si="56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7"/>
        <v>0</v>
      </c>
      <c r="AC85" s="142">
        <f t="shared" si="58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3"/>
        <v>0</v>
      </c>
      <c r="AK85" s="141">
        <f t="shared" si="54"/>
        <v>0</v>
      </c>
      <c r="AL85" s="142">
        <f t="shared" si="40"/>
        <v>0</v>
      </c>
      <c r="AM85" s="142">
        <f t="shared" si="41"/>
        <v>0</v>
      </c>
      <c r="AN85" s="142">
        <f t="shared" si="59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4:75">
      <c r="D86" s="103">
        <f t="shared" si="32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</v>
      </c>
      <c r="AK86" s="141">
        <f t="shared" si="54"/>
        <v>0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4:75">
      <c r="D87" s="103">
        <f t="shared" si="32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v>0</v>
      </c>
      <c r="V87" s="141">
        <f t="shared" si="33"/>
        <v>0</v>
      </c>
      <c r="W87" s="142">
        <f t="shared" si="36"/>
        <v>0</v>
      </c>
      <c r="X87" s="142">
        <f t="shared" si="55"/>
        <v>0</v>
      </c>
      <c r="Y87" s="142">
        <f t="shared" si="56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7"/>
        <v>0</v>
      </c>
      <c r="AC87" s="142">
        <f t="shared" si="58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3"/>
        <v>0</v>
      </c>
      <c r="AK87" s="141">
        <f t="shared" si="54"/>
        <v>0</v>
      </c>
      <c r="AL87" s="142">
        <f t="shared" si="40"/>
        <v>0</v>
      </c>
      <c r="AM87" s="142">
        <f t="shared" si="41"/>
        <v>0</v>
      </c>
      <c r="AN87" s="142">
        <f t="shared" si="59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4:75">
      <c r="D88" s="103">
        <f t="shared" si="32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</v>
      </c>
      <c r="AK88" s="141">
        <f t="shared" si="54"/>
        <v>0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4:75">
      <c r="D89" s="103">
        <f t="shared" si="32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5"/>
        <v>0</v>
      </c>
      <c r="T89" s="118">
        <v>0</v>
      </c>
      <c r="V89" s="141">
        <f t="shared" si="33"/>
        <v>0</v>
      </c>
      <c r="W89" s="142">
        <f t="shared" si="36"/>
        <v>0</v>
      </c>
      <c r="X89" s="142">
        <f t="shared" si="55"/>
        <v>0</v>
      </c>
      <c r="Y89" s="142">
        <f t="shared" si="56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7"/>
        <v>0</v>
      </c>
      <c r="AC89" s="142">
        <f t="shared" si="58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3"/>
        <v>0</v>
      </c>
      <c r="AK89" s="141">
        <f t="shared" si="54"/>
        <v>0</v>
      </c>
      <c r="AL89" s="142">
        <f t="shared" si="40"/>
        <v>0</v>
      </c>
      <c r="AM89" s="142">
        <f t="shared" si="41"/>
        <v>0</v>
      </c>
      <c r="AN89" s="142">
        <f t="shared" si="59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4:75">
      <c r="D90" s="103">
        <f t="shared" si="32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</v>
      </c>
      <c r="AK90" s="141">
        <f t="shared" si="54"/>
        <v>0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4:75">
      <c r="D91" s="103">
        <f t="shared" si="32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v>0</v>
      </c>
      <c r="V91" s="141">
        <f t="shared" si="33"/>
        <v>0</v>
      </c>
      <c r="W91" s="142">
        <f t="shared" si="36"/>
        <v>0</v>
      </c>
      <c r="X91" s="142">
        <f t="shared" si="55"/>
        <v>0</v>
      </c>
      <c r="Y91" s="142">
        <f t="shared" si="56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7"/>
        <v>0</v>
      </c>
      <c r="AC91" s="142">
        <f t="shared" si="58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3"/>
        <v>0</v>
      </c>
      <c r="AK91" s="141">
        <f t="shared" si="54"/>
        <v>0</v>
      </c>
      <c r="AL91" s="142">
        <f t="shared" si="40"/>
        <v>0</v>
      </c>
      <c r="AM91" s="142">
        <f t="shared" si="41"/>
        <v>0</v>
      </c>
      <c r="AN91" s="142">
        <f t="shared" si="59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4:75">
      <c r="D92" s="103">
        <f t="shared" si="32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</v>
      </c>
      <c r="AK92" s="141">
        <f t="shared" si="54"/>
        <v>0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4:75">
      <c r="D93" s="103">
        <f t="shared" si="32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v>0</v>
      </c>
      <c r="V93" s="141">
        <f t="shared" si="33"/>
        <v>0</v>
      </c>
      <c r="W93" s="142">
        <f t="shared" si="36"/>
        <v>0</v>
      </c>
      <c r="X93" s="142">
        <f t="shared" si="55"/>
        <v>0</v>
      </c>
      <c r="Y93" s="142">
        <f t="shared" si="56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7"/>
        <v>0</v>
      </c>
      <c r="AC93" s="142">
        <f t="shared" si="58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3"/>
        <v>0</v>
      </c>
      <c r="AK93" s="141">
        <f t="shared" si="54"/>
        <v>0</v>
      </c>
      <c r="AL93" s="142">
        <f t="shared" si="40"/>
        <v>0</v>
      </c>
      <c r="AM93" s="142">
        <f t="shared" si="41"/>
        <v>0</v>
      </c>
      <c r="AN93" s="142">
        <f t="shared" si="59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32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</v>
      </c>
      <c r="AK94" s="141">
        <f t="shared" si="54"/>
        <v>0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32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5"/>
        <v>0</v>
      </c>
      <c r="T95" s="118">
        <v>0</v>
      </c>
      <c r="V95" s="141">
        <f t="shared" si="33"/>
        <v>0</v>
      </c>
      <c r="W95" s="142">
        <f t="shared" si="36"/>
        <v>0</v>
      </c>
      <c r="X95" s="142">
        <f t="shared" si="55"/>
        <v>0</v>
      </c>
      <c r="Y95" s="142">
        <f t="shared" si="56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7"/>
        <v>0</v>
      </c>
      <c r="AC95" s="142">
        <f t="shared" si="58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3"/>
        <v>0</v>
      </c>
      <c r="AK95" s="141">
        <f t="shared" si="54"/>
        <v>0</v>
      </c>
      <c r="AL95" s="142">
        <f t="shared" si="40"/>
        <v>0</v>
      </c>
      <c r="AM95" s="142">
        <f t="shared" si="41"/>
        <v>0</v>
      </c>
      <c r="AN95" s="142">
        <f t="shared" si="59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32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</v>
      </c>
      <c r="AK96" s="141">
        <f t="shared" si="54"/>
        <v>0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32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v>0</v>
      </c>
      <c r="V97" s="141">
        <f t="shared" si="33"/>
        <v>0</v>
      </c>
      <c r="W97" s="142">
        <f t="shared" si="36"/>
        <v>0</v>
      </c>
      <c r="X97" s="142">
        <f t="shared" si="55"/>
        <v>0</v>
      </c>
      <c r="Y97" s="142">
        <f t="shared" si="56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7"/>
        <v>0</v>
      </c>
      <c r="AC97" s="142">
        <f t="shared" si="58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3"/>
        <v>0</v>
      </c>
      <c r="AK97" s="141">
        <f t="shared" si="54"/>
        <v>0</v>
      </c>
      <c r="AL97" s="142">
        <f t="shared" si="40"/>
        <v>0</v>
      </c>
      <c r="AM97" s="142">
        <f t="shared" si="41"/>
        <v>0</v>
      </c>
      <c r="AN97" s="142">
        <f t="shared" si="59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32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</v>
      </c>
      <c r="AK98" s="141">
        <f t="shared" si="54"/>
        <v>0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32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v>0</v>
      </c>
      <c r="V99" s="141">
        <f t="shared" si="33"/>
        <v>0</v>
      </c>
      <c r="W99" s="142">
        <f t="shared" si="36"/>
        <v>0</v>
      </c>
      <c r="X99" s="142">
        <f t="shared" si="55"/>
        <v>0</v>
      </c>
      <c r="Y99" s="142">
        <f t="shared" si="56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7"/>
        <v>0</v>
      </c>
      <c r="AC99" s="142">
        <f t="shared" si="58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3"/>
        <v>0</v>
      </c>
      <c r="AK99" s="141">
        <f t="shared" si="54"/>
        <v>0</v>
      </c>
      <c r="AL99" s="142">
        <f t="shared" si="40"/>
        <v>0</v>
      </c>
      <c r="AM99" s="142">
        <f t="shared" si="41"/>
        <v>0</v>
      </c>
      <c r="AN99" s="142">
        <f t="shared" si="59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32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v>0</v>
      </c>
      <c r="V100" s="141">
        <f t="shared" si="33"/>
        <v>0</v>
      </c>
      <c r="W100" s="142">
        <f t="shared" si="36"/>
        <v>0</v>
      </c>
      <c r="X100" s="142">
        <f t="shared" si="55"/>
        <v>0</v>
      </c>
      <c r="Y100" s="142">
        <f t="shared" si="56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7"/>
        <v>0</v>
      </c>
      <c r="AC100" s="142">
        <f t="shared" si="58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3"/>
        <v>0</v>
      </c>
      <c r="AK100" s="141">
        <f t="shared" si="54"/>
        <v>0</v>
      </c>
      <c r="AL100" s="142">
        <f t="shared" si="40"/>
        <v>0</v>
      </c>
      <c r="AM100" s="142">
        <f t="shared" si="41"/>
        <v>0</v>
      </c>
      <c r="AN100" s="142">
        <f t="shared" si="59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32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</v>
      </c>
      <c r="AK101" s="141">
        <f t="shared" si="54"/>
        <v>0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32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v>0</v>
      </c>
      <c r="V102" s="141">
        <f t="shared" si="33"/>
        <v>0</v>
      </c>
      <c r="W102" s="142">
        <f t="shared" si="36"/>
        <v>0</v>
      </c>
      <c r="X102" s="142">
        <f t="shared" si="55"/>
        <v>0</v>
      </c>
      <c r="Y102" s="142">
        <f t="shared" si="56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7"/>
        <v>0</v>
      </c>
      <c r="AC102" s="142">
        <f t="shared" si="58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3"/>
        <v>0</v>
      </c>
      <c r="AK102" s="141">
        <f t="shared" si="54"/>
        <v>0</v>
      </c>
      <c r="AL102" s="142">
        <f t="shared" si="40"/>
        <v>0</v>
      </c>
      <c r="AM102" s="142">
        <f t="shared" si="41"/>
        <v>0</v>
      </c>
      <c r="AN102" s="142">
        <f t="shared" si="59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32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v>0</v>
      </c>
      <c r="V103" s="141">
        <f t="shared" si="33"/>
        <v>0</v>
      </c>
      <c r="W103" s="142">
        <f t="shared" si="36"/>
        <v>0</v>
      </c>
      <c r="X103" s="142">
        <f t="shared" si="55"/>
        <v>0</v>
      </c>
      <c r="Y103" s="142">
        <f t="shared" si="56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7"/>
        <v>0</v>
      </c>
      <c r="AC103" s="142">
        <f t="shared" si="58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3"/>
        <v>0</v>
      </c>
      <c r="AK103" s="141">
        <f t="shared" si="54"/>
        <v>0</v>
      </c>
      <c r="AL103" s="142">
        <f t="shared" si="40"/>
        <v>0</v>
      </c>
      <c r="AM103" s="142">
        <f t="shared" si="41"/>
        <v>0</v>
      </c>
      <c r="AN103" s="142">
        <f t="shared" si="59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ref="D104:D146" si="60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</v>
      </c>
      <c r="AK104" s="141">
        <f t="shared" si="54"/>
        <v>0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0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v>0</v>
      </c>
      <c r="V105" s="141">
        <f t="shared" si="33"/>
        <v>0</v>
      </c>
      <c r="W105" s="142">
        <f t="shared" si="36"/>
        <v>0</v>
      </c>
      <c r="X105" s="142">
        <f t="shared" si="55"/>
        <v>0</v>
      </c>
      <c r="Y105" s="142">
        <f t="shared" si="56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7"/>
        <v>0</v>
      </c>
      <c r="AC105" s="142">
        <f t="shared" si="58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3"/>
        <v>0</v>
      </c>
      <c r="AK105" s="141">
        <f t="shared" si="54"/>
        <v>0</v>
      </c>
      <c r="AL105" s="142">
        <f t="shared" si="40"/>
        <v>0</v>
      </c>
      <c r="AM105" s="142">
        <f t="shared" si="41"/>
        <v>0</v>
      </c>
      <c r="AN105" s="142">
        <f t="shared" si="59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0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v>0</v>
      </c>
      <c r="V106" s="141">
        <f t="shared" si="33"/>
        <v>0</v>
      </c>
      <c r="W106" s="142">
        <f t="shared" si="36"/>
        <v>0</v>
      </c>
      <c r="X106" s="142">
        <f t="shared" si="55"/>
        <v>0</v>
      </c>
      <c r="Y106" s="142">
        <f t="shared" si="56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7"/>
        <v>0</v>
      </c>
      <c r="AC106" s="142">
        <f t="shared" si="58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3"/>
        <v>0</v>
      </c>
      <c r="AK106" s="141">
        <f t="shared" si="54"/>
        <v>0</v>
      </c>
      <c r="AL106" s="142">
        <f t="shared" si="40"/>
        <v>0</v>
      </c>
      <c r="AM106" s="142">
        <f t="shared" si="41"/>
        <v>0</v>
      </c>
      <c r="AN106" s="142">
        <f t="shared" si="59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4:75">
      <c r="D107" s="103">
        <f t="shared" si="60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</v>
      </c>
      <c r="AK107" s="141">
        <f t="shared" si="54"/>
        <v>0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4:75">
      <c r="D108" s="103">
        <f t="shared" si="60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v>0</v>
      </c>
      <c r="V108" s="141">
        <f t="shared" si="33"/>
        <v>0</v>
      </c>
      <c r="W108" s="142">
        <f t="shared" si="36"/>
        <v>0</v>
      </c>
      <c r="X108" s="142">
        <f t="shared" si="55"/>
        <v>0</v>
      </c>
      <c r="Y108" s="142">
        <f t="shared" si="56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7"/>
        <v>0</v>
      </c>
      <c r="AC108" s="142">
        <f t="shared" si="58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3"/>
        <v>0</v>
      </c>
      <c r="AK108" s="141">
        <f t="shared" si="54"/>
        <v>0</v>
      </c>
      <c r="AL108" s="142">
        <f t="shared" si="40"/>
        <v>0</v>
      </c>
      <c r="AM108" s="142">
        <f t="shared" si="41"/>
        <v>0</v>
      </c>
      <c r="AN108" s="142">
        <f t="shared" si="59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4:75">
      <c r="D109" s="103">
        <f t="shared" si="60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v>0</v>
      </c>
      <c r="V109" s="141">
        <f t="shared" si="33"/>
        <v>0</v>
      </c>
      <c r="W109" s="142">
        <f t="shared" si="36"/>
        <v>0</v>
      </c>
      <c r="X109" s="142">
        <f t="shared" si="55"/>
        <v>0</v>
      </c>
      <c r="Y109" s="142">
        <f t="shared" si="56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7"/>
        <v>0</v>
      </c>
      <c r="AC109" s="142">
        <f t="shared" si="58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3"/>
        <v>0</v>
      </c>
      <c r="AK109" s="141">
        <f t="shared" si="54"/>
        <v>0</v>
      </c>
      <c r="AL109" s="142">
        <f t="shared" si="40"/>
        <v>0</v>
      </c>
      <c r="AM109" s="142">
        <f t="shared" si="41"/>
        <v>0</v>
      </c>
      <c r="AN109" s="142">
        <f t="shared" si="59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4:75">
      <c r="D110" s="103">
        <f t="shared" si="60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v>0</v>
      </c>
      <c r="V110" s="141">
        <f t="shared" si="33"/>
        <v>0</v>
      </c>
      <c r="W110" s="142">
        <f t="shared" si="36"/>
        <v>0</v>
      </c>
      <c r="X110" s="142">
        <f t="shared" si="55"/>
        <v>0</v>
      </c>
      <c r="Y110" s="142">
        <f t="shared" si="56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7"/>
        <v>0</v>
      </c>
      <c r="AC110" s="142">
        <f t="shared" si="58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3"/>
        <v>0</v>
      </c>
      <c r="AK110" s="141">
        <f t="shared" si="54"/>
        <v>0</v>
      </c>
      <c r="AL110" s="142">
        <f t="shared" si="40"/>
        <v>0</v>
      </c>
      <c r="AM110" s="142">
        <f t="shared" si="41"/>
        <v>0</v>
      </c>
      <c r="AN110" s="142">
        <f t="shared" si="59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4:75">
      <c r="D111" s="103">
        <f t="shared" si="60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v>0</v>
      </c>
      <c r="V111" s="141">
        <f t="shared" si="33"/>
        <v>0</v>
      </c>
      <c r="W111" s="142">
        <f t="shared" si="36"/>
        <v>0</v>
      </c>
      <c r="X111" s="142">
        <f t="shared" si="55"/>
        <v>0</v>
      </c>
      <c r="Y111" s="142">
        <f t="shared" si="56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7"/>
        <v>0</v>
      </c>
      <c r="AC111" s="142">
        <f t="shared" si="58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3"/>
        <v>0</v>
      </c>
      <c r="AK111" s="141">
        <f t="shared" si="54"/>
        <v>0</v>
      </c>
      <c r="AL111" s="142">
        <f t="shared" si="40"/>
        <v>0</v>
      </c>
      <c r="AM111" s="142">
        <f t="shared" si="41"/>
        <v>0</v>
      </c>
      <c r="AN111" s="142">
        <f t="shared" si="59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4:75">
      <c r="D112" s="103">
        <f t="shared" si="60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</v>
      </c>
      <c r="AK112" s="141">
        <f t="shared" si="54"/>
        <v>0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4:75">
      <c r="D113" s="103">
        <f t="shared" si="60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v>0</v>
      </c>
      <c r="V113" s="141">
        <f t="shared" si="33"/>
        <v>0</v>
      </c>
      <c r="W113" s="142">
        <f t="shared" si="36"/>
        <v>0</v>
      </c>
      <c r="X113" s="142">
        <f t="shared" si="55"/>
        <v>0</v>
      </c>
      <c r="Y113" s="142">
        <f t="shared" si="56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7"/>
        <v>0</v>
      </c>
      <c r="AC113" s="142">
        <f t="shared" si="58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3"/>
        <v>0</v>
      </c>
      <c r="AK113" s="141">
        <f t="shared" si="54"/>
        <v>0</v>
      </c>
      <c r="AL113" s="142">
        <f t="shared" si="40"/>
        <v>0</v>
      </c>
      <c r="AM113" s="142">
        <f t="shared" si="41"/>
        <v>0</v>
      </c>
      <c r="AN113" s="142">
        <f t="shared" si="59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4:75">
      <c r="D114" s="103">
        <f t="shared" si="60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v>0</v>
      </c>
      <c r="V114" s="141">
        <f t="shared" si="33"/>
        <v>0</v>
      </c>
      <c r="W114" s="142">
        <f t="shared" si="36"/>
        <v>0</v>
      </c>
      <c r="X114" s="142">
        <f t="shared" si="55"/>
        <v>0</v>
      </c>
      <c r="Y114" s="142">
        <f t="shared" si="56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7"/>
        <v>0</v>
      </c>
      <c r="AC114" s="142">
        <f t="shared" si="58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3"/>
        <v>0</v>
      </c>
      <c r="AK114" s="141">
        <f t="shared" si="54"/>
        <v>0</v>
      </c>
      <c r="AL114" s="142">
        <f t="shared" si="40"/>
        <v>0</v>
      </c>
      <c r="AM114" s="142">
        <f t="shared" si="41"/>
        <v>0</v>
      </c>
      <c r="AN114" s="142">
        <f t="shared" si="59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4:75">
      <c r="D115" s="103">
        <f t="shared" si="60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v>0</v>
      </c>
      <c r="V115" s="141">
        <f t="shared" si="33"/>
        <v>0</v>
      </c>
      <c r="W115" s="142">
        <f t="shared" si="36"/>
        <v>0</v>
      </c>
      <c r="X115" s="142">
        <f t="shared" si="55"/>
        <v>0</v>
      </c>
      <c r="Y115" s="142">
        <f t="shared" si="56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7"/>
        <v>0</v>
      </c>
      <c r="AC115" s="142">
        <f t="shared" si="58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3"/>
        <v>0</v>
      </c>
      <c r="AK115" s="141">
        <f t="shared" si="54"/>
        <v>0</v>
      </c>
      <c r="AL115" s="142">
        <f t="shared" si="40"/>
        <v>0</v>
      </c>
      <c r="AM115" s="142">
        <f t="shared" si="41"/>
        <v>0</v>
      </c>
      <c r="AN115" s="142">
        <f t="shared" si="59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4:75">
      <c r="D116" s="103">
        <f t="shared" si="60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v>0</v>
      </c>
      <c r="V116" s="141">
        <f t="shared" si="33"/>
        <v>0</v>
      </c>
      <c r="W116" s="142">
        <f t="shared" si="36"/>
        <v>0</v>
      </c>
      <c r="X116" s="142">
        <f t="shared" si="55"/>
        <v>0</v>
      </c>
      <c r="Y116" s="142">
        <f t="shared" si="56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7"/>
        <v>0</v>
      </c>
      <c r="AC116" s="142">
        <f t="shared" si="58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3"/>
        <v>0</v>
      </c>
      <c r="AK116" s="141">
        <f t="shared" si="54"/>
        <v>0</v>
      </c>
      <c r="AL116" s="142">
        <f t="shared" si="40"/>
        <v>0</v>
      </c>
      <c r="AM116" s="142">
        <f t="shared" si="41"/>
        <v>0</v>
      </c>
      <c r="AN116" s="142">
        <f t="shared" si="59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4:75">
      <c r="D117" s="103">
        <f t="shared" si="60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v>0</v>
      </c>
      <c r="V117" s="141">
        <f t="shared" si="33"/>
        <v>0</v>
      </c>
      <c r="W117" s="142">
        <f t="shared" si="36"/>
        <v>0</v>
      </c>
      <c r="X117" s="142">
        <f t="shared" si="55"/>
        <v>0</v>
      </c>
      <c r="Y117" s="142">
        <f t="shared" si="56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7"/>
        <v>0</v>
      </c>
      <c r="AC117" s="142">
        <f t="shared" si="58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3"/>
        <v>0</v>
      </c>
      <c r="AK117" s="141">
        <f t="shared" si="54"/>
        <v>0</v>
      </c>
      <c r="AL117" s="142">
        <f t="shared" si="40"/>
        <v>0</v>
      </c>
      <c r="AM117" s="142">
        <f t="shared" si="41"/>
        <v>0</v>
      </c>
      <c r="AN117" s="142">
        <f t="shared" si="59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4:75">
      <c r="D118" s="103">
        <f t="shared" si="60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v>0</v>
      </c>
      <c r="V118" s="141">
        <f t="shared" si="33"/>
        <v>0</v>
      </c>
      <c r="W118" s="142">
        <f t="shared" si="36"/>
        <v>0</v>
      </c>
      <c r="X118" s="142">
        <f t="shared" si="55"/>
        <v>0</v>
      </c>
      <c r="Y118" s="142">
        <f t="shared" si="56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7"/>
        <v>0</v>
      </c>
      <c r="AC118" s="142">
        <f t="shared" si="58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3"/>
        <v>0</v>
      </c>
      <c r="AK118" s="141">
        <f t="shared" si="54"/>
        <v>0</v>
      </c>
      <c r="AL118" s="142">
        <f t="shared" si="40"/>
        <v>0</v>
      </c>
      <c r="AM118" s="142">
        <f t="shared" si="41"/>
        <v>0</v>
      </c>
      <c r="AN118" s="142">
        <f t="shared" si="59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4:75">
      <c r="D119" s="103">
        <f t="shared" si="60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</v>
      </c>
      <c r="AK119" s="141">
        <f t="shared" si="54"/>
        <v>0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0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v>0</v>
      </c>
      <c r="V120" s="141">
        <f t="shared" si="33"/>
        <v>0</v>
      </c>
      <c r="W120" s="142">
        <f t="shared" si="36"/>
        <v>0</v>
      </c>
      <c r="X120" s="142">
        <f t="shared" si="55"/>
        <v>0</v>
      </c>
      <c r="Y120" s="142">
        <f t="shared" si="56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7"/>
        <v>0</v>
      </c>
      <c r="AC120" s="142">
        <f t="shared" si="58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3"/>
        <v>0</v>
      </c>
      <c r="AK120" s="141">
        <f t="shared" si="54"/>
        <v>0</v>
      </c>
      <c r="AL120" s="142">
        <f t="shared" si="40"/>
        <v>0</v>
      </c>
      <c r="AM120" s="142">
        <f t="shared" si="41"/>
        <v>0</v>
      </c>
      <c r="AN120" s="142">
        <f t="shared" si="59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0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</v>
      </c>
      <c r="AK121" s="141">
        <f t="shared" si="54"/>
        <v>0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0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</v>
      </c>
      <c r="AK122" s="141">
        <f t="shared" si="54"/>
        <v>0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0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v>0</v>
      </c>
      <c r="V123" s="141">
        <f t="shared" si="33"/>
        <v>0</v>
      </c>
      <c r="W123" s="142">
        <f t="shared" si="36"/>
        <v>0</v>
      </c>
      <c r="X123" s="142">
        <f t="shared" si="55"/>
        <v>0</v>
      </c>
      <c r="Y123" s="142">
        <f t="shared" si="56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7"/>
        <v>0</v>
      </c>
      <c r="AC123" s="142">
        <f t="shared" si="58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3"/>
        <v>0</v>
      </c>
      <c r="AK123" s="141">
        <f t="shared" si="54"/>
        <v>0</v>
      </c>
      <c r="AL123" s="142">
        <f t="shared" si="40"/>
        <v>0</v>
      </c>
      <c r="AM123" s="142">
        <f t="shared" si="41"/>
        <v>0</v>
      </c>
      <c r="AN123" s="142">
        <f t="shared" si="59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0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v>0</v>
      </c>
      <c r="V124" s="141">
        <f t="shared" si="33"/>
        <v>0</v>
      </c>
      <c r="W124" s="142">
        <f t="shared" si="36"/>
        <v>0</v>
      </c>
      <c r="X124" s="142">
        <f t="shared" si="55"/>
        <v>0</v>
      </c>
      <c r="Y124" s="142">
        <f t="shared" si="56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7"/>
        <v>0</v>
      </c>
      <c r="AC124" s="142">
        <f t="shared" si="58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3"/>
        <v>0</v>
      </c>
      <c r="AK124" s="141">
        <f t="shared" si="54"/>
        <v>0</v>
      </c>
      <c r="AL124" s="142">
        <f t="shared" si="40"/>
        <v>0</v>
      </c>
      <c r="AM124" s="142">
        <f t="shared" si="41"/>
        <v>0</v>
      </c>
      <c r="AN124" s="142">
        <f t="shared" si="59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0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v>0</v>
      </c>
      <c r="V125" s="141">
        <f t="shared" si="33"/>
        <v>0</v>
      </c>
      <c r="W125" s="142">
        <f t="shared" si="36"/>
        <v>0</v>
      </c>
      <c r="X125" s="142">
        <f t="shared" si="55"/>
        <v>0</v>
      </c>
      <c r="Y125" s="142">
        <f t="shared" si="56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7"/>
        <v>0</v>
      </c>
      <c r="AC125" s="142">
        <f t="shared" si="58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3"/>
        <v>0</v>
      </c>
      <c r="AK125" s="141">
        <f t="shared" si="54"/>
        <v>0</v>
      </c>
      <c r="AL125" s="142">
        <f t="shared" si="40"/>
        <v>0</v>
      </c>
      <c r="AM125" s="142">
        <f t="shared" si="41"/>
        <v>0</v>
      </c>
      <c r="AN125" s="142">
        <f t="shared" si="59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0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</v>
      </c>
      <c r="AK126" s="141">
        <f t="shared" si="54"/>
        <v>0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0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</v>
      </c>
      <c r="AK127" s="141">
        <f t="shared" si="54"/>
        <v>0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0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</v>
      </c>
      <c r="AK128" s="141">
        <f t="shared" si="54"/>
        <v>0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0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</v>
      </c>
      <c r="AK129" s="141">
        <f t="shared" si="54"/>
        <v>0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0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</v>
      </c>
      <c r="AK130" s="141">
        <f t="shared" si="54"/>
        <v>0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0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v>0</v>
      </c>
      <c r="V131" s="141">
        <f t="shared" ref="V131:V194" si="61">IF(G131=0,0,IF(NOT(H131=0),H131,V130))</f>
        <v>0</v>
      </c>
      <c r="W131" s="142">
        <f t="shared" si="36"/>
        <v>0</v>
      </c>
      <c r="X131" s="142">
        <f t="shared" si="55"/>
        <v>0</v>
      </c>
      <c r="Y131" s="142">
        <f t="shared" si="56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7"/>
        <v>0</v>
      </c>
      <c r="AC131" s="142">
        <f t="shared" si="58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3"/>
        <v>0</v>
      </c>
      <c r="AK131" s="141">
        <f t="shared" si="54"/>
        <v>0</v>
      </c>
      <c r="AL131" s="142">
        <f t="shared" si="40"/>
        <v>0</v>
      </c>
      <c r="AM131" s="142">
        <f t="shared" si="41"/>
        <v>0</v>
      </c>
      <c r="AN131" s="142">
        <f t="shared" si="59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0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</v>
      </c>
      <c r="AK132" s="141">
        <f t="shared" si="54"/>
        <v>0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</v>
      </c>
      <c r="BV132" s="52">
        <f t="shared" ref="BV132:BV195" si="79">MAX(AL132,AM132)+AJ132+AO132*0.5</f>
        <v>0</v>
      </c>
      <c r="BW132" s="32">
        <f t="shared" ref="BW132:BW195" si="80">IF(N132=1,G132,0)</f>
        <v>0</v>
      </c>
    </row>
    <row r="133" spans="4:75">
      <c r="D133" s="103">
        <f t="shared" si="60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3"/>
        <v>0</v>
      </c>
      <c r="T133" s="118">
        <v>0</v>
      </c>
      <c r="V133" s="141">
        <f t="shared" si="61"/>
        <v>0</v>
      </c>
      <c r="W133" s="142">
        <f t="shared" si="64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5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6"/>
        <v>0</v>
      </c>
      <c r="AF133" s="142">
        <f t="shared" si="67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1">IF(B133=0,0,IF(NOT(I133=0),I133,AJ132))</f>
        <v>0</v>
      </c>
      <c r="AK133" s="141">
        <f t="shared" ref="AK133:AK196" si="82">IF(B133=0,0,IF(NOT(J133=0),J133,AK132))</f>
        <v>0</v>
      </c>
      <c r="AL133" s="142">
        <f t="shared" si="68"/>
        <v>0</v>
      </c>
      <c r="AM133" s="142">
        <f t="shared" si="69"/>
        <v>0</v>
      </c>
      <c r="AN133" s="142">
        <f t="shared" si="70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1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4:75">
      <c r="D134" s="103">
        <f t="shared" si="60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</v>
      </c>
      <c r="AK134" s="141">
        <f t="shared" si="82"/>
        <v>0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4:75">
      <c r="D135" s="103">
        <f t="shared" si="60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3"/>
        <v>0</v>
      </c>
      <c r="T135" s="118">
        <v>0</v>
      </c>
      <c r="V135" s="141">
        <f t="shared" si="61"/>
        <v>0</v>
      </c>
      <c r="W135" s="142">
        <f t="shared" si="64"/>
        <v>0</v>
      </c>
      <c r="X135" s="142">
        <f t="shared" si="55"/>
        <v>0</v>
      </c>
      <c r="Y135" s="142">
        <f t="shared" si="56"/>
        <v>0</v>
      </c>
      <c r="Z135" s="142">
        <f>Y135+LOOKUP(V135,Sheet2!A$3:A$24,Sheet2!J$3:J$24)</f>
        <v>0</v>
      </c>
      <c r="AA135" s="142">
        <f t="shared" si="65"/>
        <v>0</v>
      </c>
      <c r="AB135" s="142">
        <f t="shared" si="57"/>
        <v>0</v>
      </c>
      <c r="AC135" s="142">
        <f t="shared" si="58"/>
        <v>0</v>
      </c>
      <c r="AD135" s="142">
        <f>AC135+LOOKUP(V135,Sheet2!A$3:A$24,Sheet2!J$3:J$24)</f>
        <v>0</v>
      </c>
      <c r="AE135" s="142">
        <f t="shared" si="66"/>
        <v>0</v>
      </c>
      <c r="AF135" s="142">
        <f t="shared" si="67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1"/>
        <v>0</v>
      </c>
      <c r="AK135" s="141">
        <f t="shared" si="82"/>
        <v>0</v>
      </c>
      <c r="AL135" s="142">
        <f t="shared" si="68"/>
        <v>0</v>
      </c>
      <c r="AM135" s="142">
        <f t="shared" si="69"/>
        <v>0</v>
      </c>
      <c r="AN135" s="142">
        <f t="shared" si="70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1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0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4:75">
      <c r="D136" s="103">
        <f t="shared" si="60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</v>
      </c>
      <c r="AK136" s="141">
        <f t="shared" si="82"/>
        <v>0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4:75">
      <c r="D137" s="103">
        <f t="shared" si="60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3"/>
        <v>0</v>
      </c>
      <c r="T137" s="118">
        <v>0</v>
      </c>
      <c r="V137" s="141">
        <f t="shared" si="61"/>
        <v>0</v>
      </c>
      <c r="W137" s="142">
        <f t="shared" si="64"/>
        <v>0</v>
      </c>
      <c r="X137" s="142">
        <f t="shared" si="55"/>
        <v>0</v>
      </c>
      <c r="Y137" s="142">
        <f t="shared" si="56"/>
        <v>0</v>
      </c>
      <c r="Z137" s="142">
        <f>Y137+LOOKUP(V137,Sheet2!A$3:A$24,Sheet2!J$3:J$24)</f>
        <v>0</v>
      </c>
      <c r="AA137" s="142">
        <f t="shared" si="65"/>
        <v>0</v>
      </c>
      <c r="AB137" s="142">
        <f t="shared" si="57"/>
        <v>0</v>
      </c>
      <c r="AC137" s="142">
        <f t="shared" si="58"/>
        <v>0</v>
      </c>
      <c r="AD137" s="142">
        <f>AC137+LOOKUP(V137,Sheet2!A$3:A$24,Sheet2!J$3:J$24)</f>
        <v>0</v>
      </c>
      <c r="AE137" s="142">
        <f t="shared" si="66"/>
        <v>0</v>
      </c>
      <c r="AF137" s="142">
        <f t="shared" si="67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1"/>
        <v>0</v>
      </c>
      <c r="AK137" s="141">
        <f t="shared" si="82"/>
        <v>0</v>
      </c>
      <c r="AL137" s="142">
        <f t="shared" si="68"/>
        <v>0</v>
      </c>
      <c r="AM137" s="142">
        <f t="shared" si="69"/>
        <v>0</v>
      </c>
      <c r="AN137" s="142">
        <f t="shared" si="70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1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2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0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4:75">
      <c r="D138" s="103">
        <f t="shared" si="60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</v>
      </c>
      <c r="AK138" s="141">
        <f t="shared" si="82"/>
        <v>0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4:75">
      <c r="D139" s="103">
        <f t="shared" si="60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3"/>
        <v>0</v>
      </c>
      <c r="T139" s="118">
        <v>0</v>
      </c>
      <c r="V139" s="141">
        <f t="shared" si="61"/>
        <v>0</v>
      </c>
      <c r="W139" s="142">
        <f t="shared" si="64"/>
        <v>0</v>
      </c>
      <c r="X139" s="142">
        <f t="shared" si="83"/>
        <v>0</v>
      </c>
      <c r="Y139" s="142">
        <f t="shared" si="84"/>
        <v>0</v>
      </c>
      <c r="Z139" s="142">
        <f>Y139+LOOKUP(V139,Sheet2!A$3:A$24,Sheet2!J$3:J$24)</f>
        <v>0</v>
      </c>
      <c r="AA139" s="142">
        <f t="shared" si="65"/>
        <v>0</v>
      </c>
      <c r="AB139" s="142">
        <f t="shared" si="85"/>
        <v>0</v>
      </c>
      <c r="AC139" s="142">
        <f t="shared" si="86"/>
        <v>0</v>
      </c>
      <c r="AD139" s="142">
        <f>AC139+LOOKUP(V139,Sheet2!A$3:A$24,Sheet2!J$3:J$24)</f>
        <v>0</v>
      </c>
      <c r="AE139" s="142">
        <f t="shared" si="66"/>
        <v>0</v>
      </c>
      <c r="AF139" s="142">
        <f t="shared" si="67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1"/>
        <v>0</v>
      </c>
      <c r="AK139" s="141">
        <f t="shared" si="82"/>
        <v>0</v>
      </c>
      <c r="AL139" s="142">
        <f t="shared" si="68"/>
        <v>0</v>
      </c>
      <c r="AM139" s="142">
        <f t="shared" si="69"/>
        <v>0</v>
      </c>
      <c r="AN139" s="142">
        <f t="shared" si="70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1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0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4:75">
      <c r="D140" s="103">
        <f t="shared" si="60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</v>
      </c>
      <c r="AK140" s="141">
        <f t="shared" si="82"/>
        <v>0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4:75">
      <c r="D141" s="103">
        <f t="shared" si="60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3"/>
        <v>0</v>
      </c>
      <c r="T141" s="118">
        <v>0</v>
      </c>
      <c r="V141" s="141">
        <f t="shared" si="61"/>
        <v>0</v>
      </c>
      <c r="W141" s="142">
        <f t="shared" si="64"/>
        <v>0</v>
      </c>
      <c r="X141" s="142">
        <f t="shared" si="83"/>
        <v>0</v>
      </c>
      <c r="Y141" s="142">
        <f t="shared" si="84"/>
        <v>0</v>
      </c>
      <c r="Z141" s="142">
        <f>Y141+LOOKUP(V141,Sheet2!A$3:A$24,Sheet2!J$3:J$24)</f>
        <v>0</v>
      </c>
      <c r="AA141" s="142">
        <f t="shared" si="65"/>
        <v>0</v>
      </c>
      <c r="AB141" s="142">
        <f t="shared" si="85"/>
        <v>0</v>
      </c>
      <c r="AC141" s="142">
        <f t="shared" si="86"/>
        <v>0</v>
      </c>
      <c r="AD141" s="142">
        <f>AC141+LOOKUP(V141,Sheet2!A$3:A$24,Sheet2!J$3:J$24)</f>
        <v>0</v>
      </c>
      <c r="AE141" s="142">
        <f t="shared" si="66"/>
        <v>0</v>
      </c>
      <c r="AF141" s="142">
        <f t="shared" si="67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1"/>
        <v>0</v>
      </c>
      <c r="AK141" s="141">
        <f t="shared" si="82"/>
        <v>0</v>
      </c>
      <c r="AL141" s="142">
        <f t="shared" si="68"/>
        <v>0</v>
      </c>
      <c r="AM141" s="142">
        <f t="shared" si="69"/>
        <v>0</v>
      </c>
      <c r="AN141" s="142">
        <f t="shared" si="70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1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4:75">
      <c r="D142" s="103">
        <f t="shared" si="60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3"/>
        <v>0</v>
      </c>
      <c r="T142" s="118">
        <v>0</v>
      </c>
      <c r="V142" s="141">
        <f t="shared" si="61"/>
        <v>0</v>
      </c>
      <c r="W142" s="142">
        <f t="shared" si="64"/>
        <v>0</v>
      </c>
      <c r="X142" s="142">
        <f t="shared" si="83"/>
        <v>0</v>
      </c>
      <c r="Y142" s="142">
        <f t="shared" si="84"/>
        <v>0</v>
      </c>
      <c r="Z142" s="142">
        <f>Y142+LOOKUP(V142,Sheet2!A$3:A$24,Sheet2!J$3:J$24)</f>
        <v>0</v>
      </c>
      <c r="AA142" s="142">
        <f t="shared" si="65"/>
        <v>0</v>
      </c>
      <c r="AB142" s="142">
        <f t="shared" si="85"/>
        <v>0</v>
      </c>
      <c r="AC142" s="142">
        <f t="shared" si="86"/>
        <v>0</v>
      </c>
      <c r="AD142" s="142">
        <f>AC142+LOOKUP(V142,Sheet2!A$3:A$24,Sheet2!J$3:J$24)</f>
        <v>0</v>
      </c>
      <c r="AE142" s="142">
        <f t="shared" si="66"/>
        <v>0</v>
      </c>
      <c r="AF142" s="142">
        <f t="shared" si="67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1"/>
        <v>0</v>
      </c>
      <c r="AK142" s="141">
        <f t="shared" si="82"/>
        <v>0</v>
      </c>
      <c r="AL142" s="142">
        <f t="shared" si="68"/>
        <v>0</v>
      </c>
      <c r="AM142" s="142">
        <f t="shared" si="69"/>
        <v>0</v>
      </c>
      <c r="AN142" s="142">
        <f t="shared" si="70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1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0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4:75">
      <c r="D143" s="103">
        <f t="shared" si="60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</v>
      </c>
      <c r="AK143" s="141">
        <f t="shared" si="82"/>
        <v>0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4:75">
      <c r="D144" s="103">
        <f t="shared" si="60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3"/>
        <v>0</v>
      </c>
      <c r="Y144" s="142">
        <f t="shared" si="84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5"/>
        <v>0</v>
      </c>
      <c r="AC144" s="142">
        <f t="shared" si="86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</v>
      </c>
      <c r="AK144" s="141">
        <f t="shared" si="82"/>
        <v>0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4:75">
      <c r="D145" s="103">
        <f t="shared" si="60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</v>
      </c>
      <c r="AK145" s="141">
        <f t="shared" si="82"/>
        <v>0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4:75">
      <c r="D146" s="103">
        <f t="shared" si="60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3"/>
        <v>0</v>
      </c>
      <c r="T146" s="118">
        <v>0</v>
      </c>
      <c r="V146" s="141">
        <f t="shared" si="61"/>
        <v>0</v>
      </c>
      <c r="W146" s="142">
        <f t="shared" si="64"/>
        <v>0</v>
      </c>
      <c r="X146" s="142">
        <f t="shared" si="83"/>
        <v>0</v>
      </c>
      <c r="Y146" s="142">
        <f t="shared" si="84"/>
        <v>0</v>
      </c>
      <c r="Z146" s="142">
        <f>Y146+LOOKUP(V146,Sheet2!A$3:A$24,Sheet2!J$3:J$24)</f>
        <v>0</v>
      </c>
      <c r="AA146" s="142">
        <f t="shared" si="65"/>
        <v>0</v>
      </c>
      <c r="AB146" s="142">
        <f t="shared" si="85"/>
        <v>0</v>
      </c>
      <c r="AC146" s="142">
        <f t="shared" si="86"/>
        <v>0</v>
      </c>
      <c r="AD146" s="142">
        <f>AC146+LOOKUP(V146,Sheet2!A$3:A$24,Sheet2!J$3:J$24)</f>
        <v>0</v>
      </c>
      <c r="AE146" s="142">
        <f t="shared" si="66"/>
        <v>0</v>
      </c>
      <c r="AF146" s="142">
        <f t="shared" si="67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1"/>
        <v>0</v>
      </c>
      <c r="AK146" s="141">
        <f t="shared" si="82"/>
        <v>0</v>
      </c>
      <c r="AL146" s="142">
        <f t="shared" si="68"/>
        <v>0</v>
      </c>
      <c r="AM146" s="142">
        <f t="shared" si="69"/>
        <v>0</v>
      </c>
      <c r="AN146" s="142">
        <f t="shared" si="70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1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2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0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4:75">
      <c r="D147" s="103">
        <f t="shared" ref="D147:D192" si="87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3"/>
        <v>0</v>
      </c>
      <c r="T147" s="118">
        <v>0</v>
      </c>
      <c r="V147" s="141">
        <f t="shared" si="61"/>
        <v>0</v>
      </c>
      <c r="W147" s="142">
        <f t="shared" si="64"/>
        <v>0</v>
      </c>
      <c r="X147" s="142">
        <f t="shared" si="83"/>
        <v>0</v>
      </c>
      <c r="Y147" s="142">
        <f t="shared" si="84"/>
        <v>0</v>
      </c>
      <c r="Z147" s="142">
        <f>Y147+LOOKUP(V147,Sheet2!A$3:A$24,Sheet2!J$3:J$24)</f>
        <v>0</v>
      </c>
      <c r="AA147" s="142">
        <f t="shared" si="65"/>
        <v>0</v>
      </c>
      <c r="AB147" s="142">
        <f t="shared" si="85"/>
        <v>0</v>
      </c>
      <c r="AC147" s="142">
        <f t="shared" si="86"/>
        <v>0</v>
      </c>
      <c r="AD147" s="142">
        <f>AC147+LOOKUP(V147,Sheet2!A$3:A$24,Sheet2!J$3:J$24)</f>
        <v>0</v>
      </c>
      <c r="AE147" s="142">
        <f t="shared" si="66"/>
        <v>0</v>
      </c>
      <c r="AF147" s="142">
        <f t="shared" si="67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1"/>
        <v>0</v>
      </c>
      <c r="AK147" s="141">
        <f t="shared" si="82"/>
        <v>0</v>
      </c>
      <c r="AL147" s="142">
        <f t="shared" si="68"/>
        <v>0</v>
      </c>
      <c r="AM147" s="142">
        <f t="shared" si="69"/>
        <v>0</v>
      </c>
      <c r="AN147" s="142">
        <f t="shared" si="70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1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2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0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4:75">
      <c r="D148" s="103">
        <f t="shared" si="87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</v>
      </c>
      <c r="AK148" s="141">
        <f t="shared" si="82"/>
        <v>0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4:75">
      <c r="D149" s="103">
        <f t="shared" si="87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3"/>
        <v>0</v>
      </c>
      <c r="T149" s="118">
        <v>0</v>
      </c>
      <c r="V149" s="141">
        <f t="shared" si="61"/>
        <v>0</v>
      </c>
      <c r="W149" s="142">
        <f t="shared" si="64"/>
        <v>0</v>
      </c>
      <c r="X149" s="142">
        <f t="shared" si="83"/>
        <v>0</v>
      </c>
      <c r="Y149" s="142">
        <f t="shared" si="84"/>
        <v>0</v>
      </c>
      <c r="Z149" s="142">
        <f>Y149+LOOKUP(V149,Sheet2!A$3:A$24,Sheet2!J$3:J$24)</f>
        <v>0</v>
      </c>
      <c r="AA149" s="142">
        <f t="shared" si="65"/>
        <v>0</v>
      </c>
      <c r="AB149" s="142">
        <f t="shared" si="85"/>
        <v>0</v>
      </c>
      <c r="AC149" s="142">
        <f t="shared" si="86"/>
        <v>0</v>
      </c>
      <c r="AD149" s="142">
        <f>AC149+LOOKUP(V149,Sheet2!A$3:A$24,Sheet2!J$3:J$24)</f>
        <v>0</v>
      </c>
      <c r="AE149" s="142">
        <f t="shared" si="66"/>
        <v>0</v>
      </c>
      <c r="AF149" s="142">
        <f t="shared" si="67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1"/>
        <v>0</v>
      </c>
      <c r="AK149" s="141">
        <f t="shared" si="82"/>
        <v>0</v>
      </c>
      <c r="AL149" s="142">
        <f t="shared" si="68"/>
        <v>0</v>
      </c>
      <c r="AM149" s="142">
        <f t="shared" si="69"/>
        <v>0</v>
      </c>
      <c r="AN149" s="142">
        <f t="shared" si="70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1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0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4:75">
      <c r="D150" s="103">
        <f t="shared" si="87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</v>
      </c>
      <c r="AK150" s="141">
        <f t="shared" si="82"/>
        <v>0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4:75">
      <c r="D151" s="103">
        <f t="shared" si="87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3"/>
        <v>0</v>
      </c>
      <c r="T151" s="118">
        <v>0</v>
      </c>
      <c r="V151" s="141">
        <f t="shared" si="61"/>
        <v>0</v>
      </c>
      <c r="W151" s="142">
        <f t="shared" si="64"/>
        <v>0</v>
      </c>
      <c r="X151" s="142">
        <f t="shared" si="83"/>
        <v>0</v>
      </c>
      <c r="Y151" s="142">
        <f t="shared" si="84"/>
        <v>0</v>
      </c>
      <c r="Z151" s="142">
        <f>Y151+LOOKUP(V151,Sheet2!A$3:A$24,Sheet2!J$3:J$24)</f>
        <v>0</v>
      </c>
      <c r="AA151" s="142">
        <f t="shared" si="65"/>
        <v>0</v>
      </c>
      <c r="AB151" s="142">
        <f t="shared" si="85"/>
        <v>0</v>
      </c>
      <c r="AC151" s="142">
        <f t="shared" si="86"/>
        <v>0</v>
      </c>
      <c r="AD151" s="142">
        <f>AC151+LOOKUP(V151,Sheet2!A$3:A$24,Sheet2!J$3:J$24)</f>
        <v>0</v>
      </c>
      <c r="AE151" s="142">
        <f t="shared" si="66"/>
        <v>0</v>
      </c>
      <c r="AF151" s="142">
        <f t="shared" si="67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1"/>
        <v>0</v>
      </c>
      <c r="AK151" s="141">
        <f t="shared" si="82"/>
        <v>0</v>
      </c>
      <c r="AL151" s="142">
        <f t="shared" si="68"/>
        <v>0</v>
      </c>
      <c r="AM151" s="142">
        <f t="shared" si="69"/>
        <v>0</v>
      </c>
      <c r="AN151" s="142">
        <f t="shared" si="70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1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2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0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4:75">
      <c r="D152" s="103">
        <f t="shared" si="87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</v>
      </c>
      <c r="AK152" s="141">
        <f t="shared" si="82"/>
        <v>0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4:75">
      <c r="D153" s="103">
        <f t="shared" si="87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3"/>
        <v>0</v>
      </c>
      <c r="T153" s="118">
        <v>0</v>
      </c>
      <c r="V153" s="141">
        <f t="shared" si="61"/>
        <v>0</v>
      </c>
      <c r="W153" s="142">
        <f t="shared" si="64"/>
        <v>0</v>
      </c>
      <c r="X153" s="142">
        <f t="shared" si="83"/>
        <v>0</v>
      </c>
      <c r="Y153" s="142">
        <f t="shared" si="84"/>
        <v>0</v>
      </c>
      <c r="Z153" s="142">
        <f>Y153+LOOKUP(V153,Sheet2!A$3:A$24,Sheet2!J$3:J$24)</f>
        <v>0</v>
      </c>
      <c r="AA153" s="142">
        <f t="shared" si="65"/>
        <v>0</v>
      </c>
      <c r="AB153" s="142">
        <f t="shared" si="85"/>
        <v>0</v>
      </c>
      <c r="AC153" s="142">
        <f t="shared" si="86"/>
        <v>0</v>
      </c>
      <c r="AD153" s="142">
        <f>AC153+LOOKUP(V153,Sheet2!A$3:A$24,Sheet2!J$3:J$24)</f>
        <v>0</v>
      </c>
      <c r="AE153" s="142">
        <f t="shared" si="66"/>
        <v>0</v>
      </c>
      <c r="AF153" s="142">
        <f t="shared" si="67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1"/>
        <v>0</v>
      </c>
      <c r="AK153" s="141">
        <f t="shared" si="82"/>
        <v>0</v>
      </c>
      <c r="AL153" s="142">
        <f t="shared" si="68"/>
        <v>0</v>
      </c>
      <c r="AM153" s="142">
        <f t="shared" si="69"/>
        <v>0</v>
      </c>
      <c r="AN153" s="142">
        <f t="shared" si="70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1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4:75">
      <c r="D154" s="103">
        <f t="shared" si="87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</v>
      </c>
      <c r="AK154" s="141">
        <f t="shared" si="82"/>
        <v>0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4:75">
      <c r="D155" s="103">
        <f t="shared" si="87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</v>
      </c>
      <c r="AK155" s="141">
        <f t="shared" si="82"/>
        <v>0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4:75">
      <c r="D156" s="103">
        <f t="shared" si="87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</v>
      </c>
      <c r="AK156" s="141">
        <f t="shared" si="82"/>
        <v>0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4:75">
      <c r="D157" s="103">
        <f t="shared" si="87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3"/>
        <v>0</v>
      </c>
      <c r="T157" s="118">
        <v>0</v>
      </c>
      <c r="V157" s="141">
        <f t="shared" si="61"/>
        <v>0</v>
      </c>
      <c r="W157" s="142">
        <f t="shared" si="64"/>
        <v>0</v>
      </c>
      <c r="X157" s="142">
        <f t="shared" si="83"/>
        <v>0</v>
      </c>
      <c r="Y157" s="142">
        <f t="shared" si="84"/>
        <v>0</v>
      </c>
      <c r="Z157" s="142">
        <f>Y157+LOOKUP(V157,Sheet2!A$3:A$24,Sheet2!J$3:J$24)</f>
        <v>0</v>
      </c>
      <c r="AA157" s="142">
        <f t="shared" si="65"/>
        <v>0</v>
      </c>
      <c r="AB157" s="142">
        <f t="shared" si="85"/>
        <v>0</v>
      </c>
      <c r="AC157" s="142">
        <f t="shared" si="86"/>
        <v>0</v>
      </c>
      <c r="AD157" s="142">
        <f>AC157+LOOKUP(V157,Sheet2!A$3:A$24,Sheet2!J$3:J$24)</f>
        <v>0</v>
      </c>
      <c r="AE157" s="142">
        <f t="shared" si="66"/>
        <v>0</v>
      </c>
      <c r="AF157" s="142">
        <f t="shared" si="67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1"/>
        <v>0</v>
      </c>
      <c r="AK157" s="141">
        <f t="shared" si="82"/>
        <v>0</v>
      </c>
      <c r="AL157" s="142">
        <f t="shared" si="68"/>
        <v>0</v>
      </c>
      <c r="AM157" s="142">
        <f t="shared" si="69"/>
        <v>0</v>
      </c>
      <c r="AN157" s="142">
        <f t="shared" si="70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1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0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4:75">
      <c r="D158" s="103">
        <f t="shared" si="87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</v>
      </c>
      <c r="AK158" s="141">
        <f t="shared" si="82"/>
        <v>0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4:75">
      <c r="D159" s="103">
        <f t="shared" si="87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3"/>
        <v>0</v>
      </c>
      <c r="T159" s="118">
        <v>0</v>
      </c>
      <c r="V159" s="141">
        <f t="shared" si="61"/>
        <v>0</v>
      </c>
      <c r="W159" s="142">
        <f t="shared" si="64"/>
        <v>0</v>
      </c>
      <c r="X159" s="142">
        <f t="shared" si="83"/>
        <v>0</v>
      </c>
      <c r="Y159" s="142">
        <f t="shared" si="84"/>
        <v>0</v>
      </c>
      <c r="Z159" s="142">
        <f>Y159+LOOKUP(V159,Sheet2!A$3:A$24,Sheet2!J$3:J$24)</f>
        <v>0</v>
      </c>
      <c r="AA159" s="142">
        <f t="shared" si="65"/>
        <v>0</v>
      </c>
      <c r="AB159" s="142">
        <f t="shared" si="85"/>
        <v>0</v>
      </c>
      <c r="AC159" s="142">
        <f t="shared" si="86"/>
        <v>0</v>
      </c>
      <c r="AD159" s="142">
        <f>AC159+LOOKUP(V159,Sheet2!A$3:A$24,Sheet2!J$3:J$24)</f>
        <v>0</v>
      </c>
      <c r="AE159" s="142">
        <f t="shared" si="66"/>
        <v>0</v>
      </c>
      <c r="AF159" s="142">
        <f t="shared" si="67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1"/>
        <v>0</v>
      </c>
      <c r="AK159" s="141">
        <f t="shared" si="82"/>
        <v>0</v>
      </c>
      <c r="AL159" s="142">
        <f t="shared" si="68"/>
        <v>0</v>
      </c>
      <c r="AM159" s="142">
        <f t="shared" si="69"/>
        <v>0</v>
      </c>
      <c r="AN159" s="142">
        <f t="shared" si="70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1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0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4:75">
      <c r="D160" s="103">
        <f t="shared" si="87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</v>
      </c>
      <c r="AK160" s="141">
        <f t="shared" si="82"/>
        <v>0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4:75">
      <c r="D161" s="103">
        <f t="shared" si="87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v>0</v>
      </c>
      <c r="V161" s="141">
        <f t="shared" si="61"/>
        <v>0</v>
      </c>
      <c r="W161" s="142">
        <f t="shared" si="64"/>
        <v>0</v>
      </c>
      <c r="X161" s="142">
        <f t="shared" si="83"/>
        <v>0</v>
      </c>
      <c r="Y161" s="142">
        <f t="shared" si="84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5"/>
        <v>0</v>
      </c>
      <c r="AC161" s="142">
        <f t="shared" si="86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</v>
      </c>
      <c r="AK161" s="141">
        <f t="shared" si="82"/>
        <v>0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4:75">
      <c r="D162" s="103">
        <f t="shared" si="87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3"/>
        <v>0</v>
      </c>
      <c r="T162" s="118">
        <v>0</v>
      </c>
      <c r="V162" s="141">
        <f t="shared" si="61"/>
        <v>0</v>
      </c>
      <c r="W162" s="142">
        <f t="shared" si="64"/>
        <v>0</v>
      </c>
      <c r="X162" s="142">
        <f t="shared" si="83"/>
        <v>0</v>
      </c>
      <c r="Y162" s="142">
        <f t="shared" si="84"/>
        <v>0</v>
      </c>
      <c r="Z162" s="142">
        <f>Y162+LOOKUP(V162,Sheet2!A$3:A$24,Sheet2!J$3:J$24)</f>
        <v>0</v>
      </c>
      <c r="AA162" s="142">
        <f t="shared" si="65"/>
        <v>0</v>
      </c>
      <c r="AB162" s="142">
        <f t="shared" si="85"/>
        <v>0</v>
      </c>
      <c r="AC162" s="142">
        <f t="shared" si="86"/>
        <v>0</v>
      </c>
      <c r="AD162" s="142">
        <f>AC162+LOOKUP(V162,Sheet2!A$3:A$24,Sheet2!J$3:J$24)</f>
        <v>0</v>
      </c>
      <c r="AE162" s="142">
        <f t="shared" si="66"/>
        <v>0</v>
      </c>
      <c r="AF162" s="142">
        <f t="shared" si="67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1"/>
        <v>0</v>
      </c>
      <c r="AK162" s="141">
        <f t="shared" si="82"/>
        <v>0</v>
      </c>
      <c r="AL162" s="142">
        <f t="shared" si="68"/>
        <v>0</v>
      </c>
      <c r="AM162" s="142">
        <f t="shared" si="69"/>
        <v>0</v>
      </c>
      <c r="AN162" s="142">
        <f t="shared" si="70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1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0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4:75">
      <c r="D163" s="103">
        <f t="shared" si="87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v>0</v>
      </c>
      <c r="V163" s="141">
        <f t="shared" si="61"/>
        <v>0</v>
      </c>
      <c r="W163" s="142">
        <f t="shared" si="64"/>
        <v>0</v>
      </c>
      <c r="X163" s="142">
        <f t="shared" si="83"/>
        <v>0</v>
      </c>
      <c r="Y163" s="142">
        <f t="shared" si="84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5"/>
        <v>0</v>
      </c>
      <c r="AC163" s="142">
        <f t="shared" si="86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</v>
      </c>
      <c r="AK163" s="141">
        <f t="shared" si="82"/>
        <v>0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4:75">
      <c r="D164" s="103">
        <f t="shared" si="87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</v>
      </c>
      <c r="AK164" s="141">
        <f t="shared" si="82"/>
        <v>0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4:75">
      <c r="D165" s="103">
        <f t="shared" si="87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3"/>
        <v>0</v>
      </c>
      <c r="T165" s="118">
        <v>0</v>
      </c>
      <c r="V165" s="141">
        <f t="shared" si="61"/>
        <v>0</v>
      </c>
      <c r="W165" s="142">
        <f t="shared" si="64"/>
        <v>0</v>
      </c>
      <c r="X165" s="142">
        <f t="shared" si="83"/>
        <v>0</v>
      </c>
      <c r="Y165" s="142">
        <f t="shared" si="84"/>
        <v>0</v>
      </c>
      <c r="Z165" s="142">
        <f>Y165+LOOKUP(V165,Sheet2!A$3:A$24,Sheet2!J$3:J$24)</f>
        <v>0</v>
      </c>
      <c r="AA165" s="142">
        <f t="shared" si="65"/>
        <v>0</v>
      </c>
      <c r="AB165" s="142">
        <f t="shared" si="85"/>
        <v>0</v>
      </c>
      <c r="AC165" s="142">
        <f t="shared" si="86"/>
        <v>0</v>
      </c>
      <c r="AD165" s="142">
        <f>AC165+LOOKUP(V165,Sheet2!A$3:A$24,Sheet2!J$3:J$24)</f>
        <v>0</v>
      </c>
      <c r="AE165" s="142">
        <f t="shared" si="66"/>
        <v>0</v>
      </c>
      <c r="AF165" s="142">
        <f t="shared" si="67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1"/>
        <v>0</v>
      </c>
      <c r="AK165" s="141">
        <f t="shared" si="82"/>
        <v>0</v>
      </c>
      <c r="AL165" s="142">
        <f t="shared" si="68"/>
        <v>0</v>
      </c>
      <c r="AM165" s="142">
        <f t="shared" si="69"/>
        <v>0</v>
      </c>
      <c r="AN165" s="142">
        <f t="shared" si="70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1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4:75">
      <c r="D166" s="103">
        <f t="shared" si="87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3"/>
        <v>0</v>
      </c>
      <c r="T166" s="118">
        <v>0</v>
      </c>
      <c r="V166" s="141">
        <f t="shared" si="61"/>
        <v>0</v>
      </c>
      <c r="W166" s="142">
        <f t="shared" si="64"/>
        <v>0</v>
      </c>
      <c r="X166" s="142">
        <f t="shared" si="83"/>
        <v>0</v>
      </c>
      <c r="Y166" s="142">
        <f t="shared" si="84"/>
        <v>0</v>
      </c>
      <c r="Z166" s="142">
        <f>Y166+LOOKUP(V166,Sheet2!A$3:A$24,Sheet2!J$3:J$24)</f>
        <v>0</v>
      </c>
      <c r="AA166" s="142">
        <f t="shared" si="65"/>
        <v>0</v>
      </c>
      <c r="AB166" s="142">
        <f t="shared" si="85"/>
        <v>0</v>
      </c>
      <c r="AC166" s="142">
        <f t="shared" si="86"/>
        <v>0</v>
      </c>
      <c r="AD166" s="142">
        <f>AC166+LOOKUP(V166,Sheet2!A$3:A$24,Sheet2!J$3:J$24)</f>
        <v>0</v>
      </c>
      <c r="AE166" s="142">
        <f t="shared" si="66"/>
        <v>0</v>
      </c>
      <c r="AF166" s="142">
        <f t="shared" si="67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1"/>
        <v>0</v>
      </c>
      <c r="AK166" s="141">
        <f t="shared" si="82"/>
        <v>0</v>
      </c>
      <c r="AL166" s="142">
        <f t="shared" si="68"/>
        <v>0</v>
      </c>
      <c r="AM166" s="142">
        <f t="shared" si="69"/>
        <v>0</v>
      </c>
      <c r="AN166" s="142">
        <f t="shared" si="70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1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2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0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4:75">
      <c r="D167" s="103">
        <f t="shared" si="87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</v>
      </c>
      <c r="AK167" s="141">
        <f t="shared" si="82"/>
        <v>0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4:75">
      <c r="D168" s="103">
        <f t="shared" si="87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3"/>
        <v>0</v>
      </c>
      <c r="T168" s="118">
        <v>0</v>
      </c>
      <c r="V168" s="141">
        <f t="shared" si="61"/>
        <v>0</v>
      </c>
      <c r="W168" s="142">
        <f t="shared" si="64"/>
        <v>0</v>
      </c>
      <c r="X168" s="142">
        <f t="shared" si="83"/>
        <v>0</v>
      </c>
      <c r="Y168" s="142">
        <f t="shared" si="84"/>
        <v>0</v>
      </c>
      <c r="Z168" s="142">
        <f>Y168+LOOKUP(V168,Sheet2!A$3:A$24,Sheet2!J$3:J$24)</f>
        <v>0</v>
      </c>
      <c r="AA168" s="142">
        <f t="shared" si="65"/>
        <v>0</v>
      </c>
      <c r="AB168" s="142">
        <f t="shared" si="85"/>
        <v>0</v>
      </c>
      <c r="AC168" s="142">
        <f t="shared" si="86"/>
        <v>0</v>
      </c>
      <c r="AD168" s="142">
        <f>AC168+LOOKUP(V168,Sheet2!A$3:A$24,Sheet2!J$3:J$24)</f>
        <v>0</v>
      </c>
      <c r="AE168" s="142">
        <f t="shared" si="66"/>
        <v>0</v>
      </c>
      <c r="AF168" s="142">
        <f t="shared" si="67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1"/>
        <v>0</v>
      </c>
      <c r="AK168" s="141">
        <f t="shared" si="82"/>
        <v>0</v>
      </c>
      <c r="AL168" s="142">
        <f t="shared" si="68"/>
        <v>0</v>
      </c>
      <c r="AM168" s="142">
        <f t="shared" si="69"/>
        <v>0</v>
      </c>
      <c r="AN168" s="142">
        <f t="shared" si="70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1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2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0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4:75">
      <c r="D169" s="103">
        <f t="shared" si="87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</v>
      </c>
      <c r="AK169" s="141">
        <f t="shared" si="82"/>
        <v>0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4:75">
      <c r="D170" s="103">
        <f t="shared" si="87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3"/>
        <v>0</v>
      </c>
      <c r="T170" s="118">
        <v>0</v>
      </c>
      <c r="V170" s="141">
        <f t="shared" si="61"/>
        <v>0</v>
      </c>
      <c r="W170" s="142">
        <f t="shared" si="64"/>
        <v>0</v>
      </c>
      <c r="X170" s="142">
        <f t="shared" si="83"/>
        <v>0</v>
      </c>
      <c r="Y170" s="142">
        <f t="shared" si="84"/>
        <v>0</v>
      </c>
      <c r="Z170" s="142">
        <f>Y170+LOOKUP(V170,Sheet2!A$3:A$24,Sheet2!J$3:J$24)</f>
        <v>0</v>
      </c>
      <c r="AA170" s="142">
        <f t="shared" si="65"/>
        <v>0</v>
      </c>
      <c r="AB170" s="142">
        <f t="shared" si="85"/>
        <v>0</v>
      </c>
      <c r="AC170" s="142">
        <f t="shared" si="86"/>
        <v>0</v>
      </c>
      <c r="AD170" s="142">
        <f>AC170+LOOKUP(V170,Sheet2!A$3:A$24,Sheet2!J$3:J$24)</f>
        <v>0</v>
      </c>
      <c r="AE170" s="142">
        <f t="shared" si="66"/>
        <v>0</v>
      </c>
      <c r="AF170" s="142">
        <f t="shared" si="67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1"/>
        <v>0</v>
      </c>
      <c r="AK170" s="141">
        <f t="shared" si="82"/>
        <v>0</v>
      </c>
      <c r="AL170" s="142">
        <f t="shared" si="68"/>
        <v>0</v>
      </c>
      <c r="AM170" s="142">
        <f t="shared" si="69"/>
        <v>0</v>
      </c>
      <c r="AN170" s="142">
        <f t="shared" si="70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1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2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0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4:75">
      <c r="D171" s="103">
        <f t="shared" si="87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</v>
      </c>
      <c r="AK171" s="141">
        <f t="shared" si="82"/>
        <v>0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4:75">
      <c r="D172" s="103">
        <f t="shared" si="87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3"/>
        <v>0</v>
      </c>
      <c r="T172" s="118">
        <v>0</v>
      </c>
      <c r="V172" s="141">
        <f t="shared" si="61"/>
        <v>0</v>
      </c>
      <c r="W172" s="142">
        <f t="shared" si="64"/>
        <v>0</v>
      </c>
      <c r="X172" s="142">
        <f t="shared" si="83"/>
        <v>0</v>
      </c>
      <c r="Y172" s="142">
        <f t="shared" si="84"/>
        <v>0</v>
      </c>
      <c r="Z172" s="142">
        <f>Y172+LOOKUP(V172,Sheet2!A$3:A$24,Sheet2!J$3:J$24)</f>
        <v>0</v>
      </c>
      <c r="AA172" s="142">
        <f t="shared" si="65"/>
        <v>0</v>
      </c>
      <c r="AB172" s="142">
        <f t="shared" si="85"/>
        <v>0</v>
      </c>
      <c r="AC172" s="142">
        <f t="shared" si="86"/>
        <v>0</v>
      </c>
      <c r="AD172" s="142">
        <f>AC172+LOOKUP(V172,Sheet2!A$3:A$24,Sheet2!J$3:J$24)</f>
        <v>0</v>
      </c>
      <c r="AE172" s="142">
        <f t="shared" si="66"/>
        <v>0</v>
      </c>
      <c r="AF172" s="142">
        <f t="shared" si="67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1"/>
        <v>0</v>
      </c>
      <c r="AK172" s="141">
        <f t="shared" si="82"/>
        <v>0</v>
      </c>
      <c r="AL172" s="142">
        <f t="shared" si="68"/>
        <v>0</v>
      </c>
      <c r="AM172" s="142">
        <f t="shared" si="69"/>
        <v>0</v>
      </c>
      <c r="AN172" s="142">
        <f t="shared" si="70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1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2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0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4:75">
      <c r="D173" s="103">
        <f t="shared" si="87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3"/>
        <v>0</v>
      </c>
      <c r="T173" s="118">
        <v>0</v>
      </c>
      <c r="V173" s="141">
        <f t="shared" si="61"/>
        <v>0</v>
      </c>
      <c r="W173" s="142">
        <f t="shared" si="64"/>
        <v>0</v>
      </c>
      <c r="X173" s="142">
        <f t="shared" si="83"/>
        <v>0</v>
      </c>
      <c r="Y173" s="142">
        <f t="shared" si="84"/>
        <v>0</v>
      </c>
      <c r="Z173" s="142">
        <f>Y173+LOOKUP(V173,Sheet2!A$3:A$24,Sheet2!J$3:J$24)</f>
        <v>0</v>
      </c>
      <c r="AA173" s="142">
        <f t="shared" si="65"/>
        <v>0</v>
      </c>
      <c r="AB173" s="142">
        <f t="shared" si="85"/>
        <v>0</v>
      </c>
      <c r="AC173" s="142">
        <f t="shared" si="86"/>
        <v>0</v>
      </c>
      <c r="AD173" s="142">
        <f>AC173+LOOKUP(V173,Sheet2!A$3:A$24,Sheet2!J$3:J$24)</f>
        <v>0</v>
      </c>
      <c r="AE173" s="142">
        <f t="shared" si="66"/>
        <v>0</v>
      </c>
      <c r="AF173" s="142">
        <f t="shared" si="67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1"/>
        <v>0</v>
      </c>
      <c r="AK173" s="141">
        <f t="shared" si="82"/>
        <v>0</v>
      </c>
      <c r="AL173" s="142">
        <f t="shared" si="68"/>
        <v>0</v>
      </c>
      <c r="AM173" s="142">
        <f t="shared" si="69"/>
        <v>0</v>
      </c>
      <c r="AN173" s="142">
        <f t="shared" si="70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1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0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4:75">
      <c r="D174" s="103">
        <f t="shared" si="87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3"/>
        <v>0</v>
      </c>
      <c r="T174" s="118">
        <v>0</v>
      </c>
      <c r="V174" s="141">
        <f t="shared" si="61"/>
        <v>0</v>
      </c>
      <c r="W174" s="142">
        <f t="shared" si="64"/>
        <v>0</v>
      </c>
      <c r="X174" s="142">
        <f t="shared" si="83"/>
        <v>0</v>
      </c>
      <c r="Y174" s="142">
        <f t="shared" si="84"/>
        <v>0</v>
      </c>
      <c r="Z174" s="142">
        <f>Y174+LOOKUP(V174,Sheet2!A$3:A$24,Sheet2!J$3:J$24)</f>
        <v>0</v>
      </c>
      <c r="AA174" s="142">
        <f t="shared" si="65"/>
        <v>0</v>
      </c>
      <c r="AB174" s="142">
        <f t="shared" si="85"/>
        <v>0</v>
      </c>
      <c r="AC174" s="142">
        <f t="shared" si="86"/>
        <v>0</v>
      </c>
      <c r="AD174" s="142">
        <f>AC174+LOOKUP(V174,Sheet2!A$3:A$24,Sheet2!J$3:J$24)</f>
        <v>0</v>
      </c>
      <c r="AE174" s="142">
        <f t="shared" si="66"/>
        <v>0</v>
      </c>
      <c r="AF174" s="142">
        <f t="shared" si="67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1"/>
        <v>0</v>
      </c>
      <c r="AK174" s="141">
        <f t="shared" si="82"/>
        <v>0</v>
      </c>
      <c r="AL174" s="142">
        <f t="shared" si="68"/>
        <v>0</v>
      </c>
      <c r="AM174" s="142">
        <f t="shared" si="69"/>
        <v>0</v>
      </c>
      <c r="AN174" s="142">
        <f t="shared" si="70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1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2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0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4:75">
      <c r="D175" s="103">
        <f t="shared" si="87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v>0</v>
      </c>
      <c r="V175" s="141">
        <f t="shared" si="61"/>
        <v>0</v>
      </c>
      <c r="W175" s="142">
        <f t="shared" si="64"/>
        <v>0</v>
      </c>
      <c r="X175" s="142">
        <f t="shared" si="83"/>
        <v>0</v>
      </c>
      <c r="Y175" s="142">
        <f t="shared" si="84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5"/>
        <v>0</v>
      </c>
      <c r="AC175" s="142">
        <f t="shared" si="86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</v>
      </c>
      <c r="AK175" s="141">
        <f t="shared" si="82"/>
        <v>0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4:75">
      <c r="D176" s="103">
        <f t="shared" si="87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3"/>
        <v>0</v>
      </c>
      <c r="T176" s="118">
        <v>0</v>
      </c>
      <c r="V176" s="141">
        <f t="shared" si="61"/>
        <v>0</v>
      </c>
      <c r="W176" s="142">
        <f t="shared" si="64"/>
        <v>0</v>
      </c>
      <c r="X176" s="142">
        <f t="shared" si="83"/>
        <v>0</v>
      </c>
      <c r="Y176" s="142">
        <f t="shared" si="84"/>
        <v>0</v>
      </c>
      <c r="Z176" s="142">
        <f>Y176+LOOKUP(V176,Sheet2!A$3:A$24,Sheet2!J$3:J$24)</f>
        <v>0</v>
      </c>
      <c r="AA176" s="142">
        <f t="shared" si="65"/>
        <v>0</v>
      </c>
      <c r="AB176" s="142">
        <f t="shared" si="85"/>
        <v>0</v>
      </c>
      <c r="AC176" s="142">
        <f t="shared" si="86"/>
        <v>0</v>
      </c>
      <c r="AD176" s="142">
        <f>AC176+LOOKUP(V176,Sheet2!A$3:A$24,Sheet2!J$3:J$24)</f>
        <v>0</v>
      </c>
      <c r="AE176" s="142">
        <f t="shared" si="66"/>
        <v>0</v>
      </c>
      <c r="AF176" s="142">
        <f t="shared" si="67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1"/>
        <v>0</v>
      </c>
      <c r="AK176" s="141">
        <f t="shared" si="82"/>
        <v>0</v>
      </c>
      <c r="AL176" s="142">
        <f t="shared" si="68"/>
        <v>0</v>
      </c>
      <c r="AM176" s="142">
        <f t="shared" si="69"/>
        <v>0</v>
      </c>
      <c r="AN176" s="142">
        <f t="shared" si="70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1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0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4:75">
      <c r="D177" s="103">
        <f t="shared" si="87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3"/>
        <v>0</v>
      </c>
      <c r="T177" s="118">
        <v>0</v>
      </c>
      <c r="V177" s="141">
        <f t="shared" si="61"/>
        <v>0</v>
      </c>
      <c r="W177" s="142">
        <f t="shared" si="64"/>
        <v>0</v>
      </c>
      <c r="X177" s="142">
        <f t="shared" si="83"/>
        <v>0</v>
      </c>
      <c r="Y177" s="142">
        <f t="shared" si="84"/>
        <v>0</v>
      </c>
      <c r="Z177" s="142">
        <f>Y177+LOOKUP(V177,Sheet2!A$3:A$24,Sheet2!J$3:J$24)</f>
        <v>0</v>
      </c>
      <c r="AA177" s="142">
        <f t="shared" si="65"/>
        <v>0</v>
      </c>
      <c r="AB177" s="142">
        <f t="shared" si="85"/>
        <v>0</v>
      </c>
      <c r="AC177" s="142">
        <f t="shared" si="86"/>
        <v>0</v>
      </c>
      <c r="AD177" s="142">
        <f>AC177+LOOKUP(V177,Sheet2!A$3:A$24,Sheet2!J$3:J$24)</f>
        <v>0</v>
      </c>
      <c r="AE177" s="142">
        <f t="shared" si="66"/>
        <v>0</v>
      </c>
      <c r="AF177" s="142">
        <f t="shared" si="67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1"/>
        <v>0</v>
      </c>
      <c r="AK177" s="141">
        <f t="shared" si="82"/>
        <v>0</v>
      </c>
      <c r="AL177" s="142">
        <f t="shared" si="68"/>
        <v>0</v>
      </c>
      <c r="AM177" s="142">
        <f t="shared" si="69"/>
        <v>0</v>
      </c>
      <c r="AN177" s="142">
        <f t="shared" si="70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1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4:75">
      <c r="D178" s="103">
        <f t="shared" si="87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</v>
      </c>
      <c r="AK178" s="141">
        <f t="shared" si="82"/>
        <v>0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4:75">
      <c r="D179" s="103">
        <f t="shared" si="87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v>0</v>
      </c>
      <c r="V179" s="141">
        <f t="shared" si="61"/>
        <v>0</v>
      </c>
      <c r="W179" s="142">
        <f t="shared" si="64"/>
        <v>0</v>
      </c>
      <c r="X179" s="142">
        <f t="shared" si="83"/>
        <v>0</v>
      </c>
      <c r="Y179" s="142">
        <f t="shared" si="84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5"/>
        <v>0</v>
      </c>
      <c r="AC179" s="142">
        <f t="shared" si="86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</v>
      </c>
      <c r="AK179" s="141">
        <f t="shared" si="82"/>
        <v>0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4:75">
      <c r="D180" s="103">
        <f t="shared" si="87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3"/>
        <v>0</v>
      </c>
      <c r="T180" s="118">
        <v>0</v>
      </c>
      <c r="V180" s="141">
        <f t="shared" si="61"/>
        <v>0</v>
      </c>
      <c r="W180" s="142">
        <f t="shared" si="64"/>
        <v>0</v>
      </c>
      <c r="X180" s="142">
        <f t="shared" si="83"/>
        <v>0</v>
      </c>
      <c r="Y180" s="142">
        <f t="shared" si="84"/>
        <v>0</v>
      </c>
      <c r="Z180" s="142">
        <f>Y180+LOOKUP(V180,Sheet2!A$3:A$24,Sheet2!J$3:J$24)</f>
        <v>0</v>
      </c>
      <c r="AA180" s="142">
        <f t="shared" si="65"/>
        <v>0</v>
      </c>
      <c r="AB180" s="142">
        <f t="shared" si="85"/>
        <v>0</v>
      </c>
      <c r="AC180" s="142">
        <f t="shared" si="86"/>
        <v>0</v>
      </c>
      <c r="AD180" s="142">
        <f>AC180+LOOKUP(V180,Sheet2!A$3:A$24,Sheet2!J$3:J$24)</f>
        <v>0</v>
      </c>
      <c r="AE180" s="142">
        <f t="shared" si="66"/>
        <v>0</v>
      </c>
      <c r="AF180" s="142">
        <f t="shared" si="67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1"/>
        <v>0</v>
      </c>
      <c r="AK180" s="141">
        <f t="shared" si="82"/>
        <v>0</v>
      </c>
      <c r="AL180" s="142">
        <f t="shared" si="68"/>
        <v>0</v>
      </c>
      <c r="AM180" s="142">
        <f t="shared" si="69"/>
        <v>0</v>
      </c>
      <c r="AN180" s="142">
        <f t="shared" si="70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1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2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0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4:75">
      <c r="D181" s="103">
        <f t="shared" si="87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3"/>
        <v>0</v>
      </c>
      <c r="T181" s="118">
        <v>0</v>
      </c>
      <c r="V181" s="141">
        <f t="shared" si="61"/>
        <v>0</v>
      </c>
      <c r="W181" s="142">
        <f t="shared" si="64"/>
        <v>0</v>
      </c>
      <c r="X181" s="142">
        <f t="shared" si="83"/>
        <v>0</v>
      </c>
      <c r="Y181" s="142">
        <f t="shared" si="84"/>
        <v>0</v>
      </c>
      <c r="Z181" s="142">
        <f>Y181+LOOKUP(V181,Sheet2!A$3:A$24,Sheet2!J$3:J$24)</f>
        <v>0</v>
      </c>
      <c r="AA181" s="142">
        <f t="shared" si="65"/>
        <v>0</v>
      </c>
      <c r="AB181" s="142">
        <f t="shared" si="85"/>
        <v>0</v>
      </c>
      <c r="AC181" s="142">
        <f t="shared" si="86"/>
        <v>0</v>
      </c>
      <c r="AD181" s="142">
        <f>AC181+LOOKUP(V181,Sheet2!A$3:A$24,Sheet2!J$3:J$24)</f>
        <v>0</v>
      </c>
      <c r="AE181" s="142">
        <f t="shared" si="66"/>
        <v>0</v>
      </c>
      <c r="AF181" s="142">
        <f t="shared" si="67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1"/>
        <v>0</v>
      </c>
      <c r="AK181" s="141">
        <f t="shared" si="82"/>
        <v>0</v>
      </c>
      <c r="AL181" s="142">
        <f t="shared" si="68"/>
        <v>0</v>
      </c>
      <c r="AM181" s="142">
        <f t="shared" si="69"/>
        <v>0</v>
      </c>
      <c r="AN181" s="142">
        <f t="shared" si="70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1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4:75">
      <c r="D182" s="103">
        <f t="shared" si="87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</v>
      </c>
      <c r="AK182" s="141">
        <f t="shared" si="82"/>
        <v>0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4:75">
      <c r="D183" s="103">
        <f t="shared" si="87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3"/>
        <v>0</v>
      </c>
      <c r="T183" s="118">
        <v>0</v>
      </c>
      <c r="V183" s="141">
        <f t="shared" si="61"/>
        <v>0</v>
      </c>
      <c r="W183" s="142">
        <f t="shared" si="64"/>
        <v>0</v>
      </c>
      <c r="X183" s="142">
        <f t="shared" si="83"/>
        <v>0</v>
      </c>
      <c r="Y183" s="142">
        <f t="shared" si="84"/>
        <v>0</v>
      </c>
      <c r="Z183" s="142">
        <f>Y183+LOOKUP(V183,Sheet2!A$3:A$24,Sheet2!J$3:J$24)</f>
        <v>0</v>
      </c>
      <c r="AA183" s="142">
        <f t="shared" si="65"/>
        <v>0</v>
      </c>
      <c r="AB183" s="142">
        <f t="shared" si="85"/>
        <v>0</v>
      </c>
      <c r="AC183" s="142">
        <f t="shared" si="86"/>
        <v>0</v>
      </c>
      <c r="AD183" s="142">
        <f>AC183+LOOKUP(V183,Sheet2!A$3:A$24,Sheet2!J$3:J$24)</f>
        <v>0</v>
      </c>
      <c r="AE183" s="142">
        <f t="shared" si="66"/>
        <v>0</v>
      </c>
      <c r="AF183" s="142">
        <f t="shared" si="67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1"/>
        <v>0</v>
      </c>
      <c r="AK183" s="141">
        <f t="shared" si="82"/>
        <v>0</v>
      </c>
      <c r="AL183" s="142">
        <f t="shared" si="68"/>
        <v>0</v>
      </c>
      <c r="AM183" s="142">
        <f t="shared" si="69"/>
        <v>0</v>
      </c>
      <c r="AN183" s="142">
        <f t="shared" si="70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1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4:75">
      <c r="D184" s="103">
        <f t="shared" si="87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</v>
      </c>
      <c r="AK184" s="141">
        <f t="shared" si="82"/>
        <v>0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4:75">
      <c r="D185" s="103">
        <f t="shared" si="87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3"/>
        <v>0</v>
      </c>
      <c r="T185" s="118">
        <v>0</v>
      </c>
      <c r="V185" s="141">
        <f t="shared" si="61"/>
        <v>0</v>
      </c>
      <c r="W185" s="142">
        <f t="shared" si="64"/>
        <v>0</v>
      </c>
      <c r="X185" s="142">
        <f t="shared" si="83"/>
        <v>0</v>
      </c>
      <c r="Y185" s="142">
        <f t="shared" si="84"/>
        <v>0</v>
      </c>
      <c r="Z185" s="142">
        <f>Y185+LOOKUP(V185,Sheet2!A$3:A$24,Sheet2!J$3:J$24)</f>
        <v>0</v>
      </c>
      <c r="AA185" s="142">
        <f t="shared" si="65"/>
        <v>0</v>
      </c>
      <c r="AB185" s="142">
        <f t="shared" si="85"/>
        <v>0</v>
      </c>
      <c r="AC185" s="142">
        <f t="shared" si="86"/>
        <v>0</v>
      </c>
      <c r="AD185" s="142">
        <f>AC185+LOOKUP(V185,Sheet2!A$3:A$24,Sheet2!J$3:J$24)</f>
        <v>0</v>
      </c>
      <c r="AE185" s="142">
        <f t="shared" si="66"/>
        <v>0</v>
      </c>
      <c r="AF185" s="142">
        <f t="shared" si="67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1"/>
        <v>0</v>
      </c>
      <c r="AK185" s="141">
        <f t="shared" si="82"/>
        <v>0</v>
      </c>
      <c r="AL185" s="142">
        <f t="shared" si="68"/>
        <v>0</v>
      </c>
      <c r="AM185" s="142">
        <f t="shared" si="69"/>
        <v>0</v>
      </c>
      <c r="AN185" s="142">
        <f t="shared" si="70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1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4:75">
      <c r="D186" s="103">
        <f t="shared" si="87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</v>
      </c>
      <c r="AK186" s="141">
        <f t="shared" si="82"/>
        <v>0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4:75">
      <c r="D187" s="103">
        <f t="shared" si="87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3"/>
        <v>0</v>
      </c>
      <c r="T187" s="118">
        <v>0</v>
      </c>
      <c r="V187" s="141">
        <f t="shared" si="61"/>
        <v>0</v>
      </c>
      <c r="W187" s="142">
        <f t="shared" si="64"/>
        <v>0</v>
      </c>
      <c r="X187" s="142">
        <f t="shared" si="83"/>
        <v>0</v>
      </c>
      <c r="Y187" s="142">
        <f t="shared" si="84"/>
        <v>0</v>
      </c>
      <c r="Z187" s="142">
        <f>Y187+LOOKUP(V187,Sheet2!A$3:A$24,Sheet2!J$3:J$24)</f>
        <v>0</v>
      </c>
      <c r="AA187" s="142">
        <f t="shared" si="65"/>
        <v>0</v>
      </c>
      <c r="AB187" s="142">
        <f t="shared" si="85"/>
        <v>0</v>
      </c>
      <c r="AC187" s="142">
        <f t="shared" si="86"/>
        <v>0</v>
      </c>
      <c r="AD187" s="142">
        <f>AC187+LOOKUP(V187,Sheet2!A$3:A$24,Sheet2!J$3:J$24)</f>
        <v>0</v>
      </c>
      <c r="AE187" s="142">
        <f t="shared" si="66"/>
        <v>0</v>
      </c>
      <c r="AF187" s="142">
        <f t="shared" si="67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1"/>
        <v>0</v>
      </c>
      <c r="AK187" s="141">
        <f t="shared" si="82"/>
        <v>0</v>
      </c>
      <c r="AL187" s="142">
        <f t="shared" si="68"/>
        <v>0</v>
      </c>
      <c r="AM187" s="142">
        <f t="shared" si="69"/>
        <v>0</v>
      </c>
      <c r="AN187" s="142">
        <f t="shared" si="70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1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0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4:75">
      <c r="D188" s="103">
        <f t="shared" si="87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</v>
      </c>
      <c r="AK188" s="141">
        <f t="shared" si="82"/>
        <v>0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4:75">
      <c r="D189" s="103">
        <f t="shared" si="87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v>0</v>
      </c>
      <c r="V189" s="141">
        <f t="shared" si="61"/>
        <v>0</v>
      </c>
      <c r="W189" s="142">
        <f t="shared" si="64"/>
        <v>0</v>
      </c>
      <c r="X189" s="142">
        <f t="shared" si="83"/>
        <v>0</v>
      </c>
      <c r="Y189" s="142">
        <f t="shared" si="84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5"/>
        <v>0</v>
      </c>
      <c r="AC189" s="142">
        <f t="shared" si="86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</v>
      </c>
      <c r="AK189" s="141">
        <f t="shared" si="82"/>
        <v>0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4:75">
      <c r="D190" s="103">
        <f t="shared" si="87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</v>
      </c>
      <c r="AK190" s="141">
        <f t="shared" si="82"/>
        <v>0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4:75">
      <c r="D191" s="103">
        <f t="shared" si="87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v>0</v>
      </c>
      <c r="V191" s="141">
        <f t="shared" si="61"/>
        <v>0</v>
      </c>
      <c r="W191" s="142">
        <f t="shared" si="64"/>
        <v>0</v>
      </c>
      <c r="X191" s="142">
        <f t="shared" si="83"/>
        <v>0</v>
      </c>
      <c r="Y191" s="142">
        <f t="shared" si="84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5"/>
        <v>0</v>
      </c>
      <c r="AC191" s="142">
        <f t="shared" si="86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</v>
      </c>
      <c r="AK191" s="141">
        <f t="shared" si="82"/>
        <v>0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4:75">
      <c r="D192" s="103">
        <f t="shared" si="87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</v>
      </c>
      <c r="AK192" s="141">
        <f t="shared" si="82"/>
        <v>0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4:75">
      <c r="D193" s="103">
        <f t="shared" ref="D193:D237" si="88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v>0</v>
      </c>
      <c r="V193" s="141">
        <f t="shared" si="61"/>
        <v>0</v>
      </c>
      <c r="W193" s="142">
        <f t="shared" si="64"/>
        <v>0</v>
      </c>
      <c r="X193" s="142">
        <f t="shared" si="83"/>
        <v>0</v>
      </c>
      <c r="Y193" s="142">
        <f t="shared" si="84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5"/>
        <v>0</v>
      </c>
      <c r="AC193" s="142">
        <f t="shared" si="86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</v>
      </c>
      <c r="AK193" s="141">
        <f t="shared" si="82"/>
        <v>0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4:75">
      <c r="D194" s="103">
        <f t="shared" si="88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v>0</v>
      </c>
      <c r="V194" s="141">
        <f t="shared" si="61"/>
        <v>0</v>
      </c>
      <c r="W194" s="142">
        <f t="shared" si="64"/>
        <v>0</v>
      </c>
      <c r="X194" s="142">
        <f t="shared" si="83"/>
        <v>0</v>
      </c>
      <c r="Y194" s="142">
        <f t="shared" si="84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5"/>
        <v>0</v>
      </c>
      <c r="AC194" s="142">
        <f t="shared" si="86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</v>
      </c>
      <c r="AK194" s="141">
        <f t="shared" si="82"/>
        <v>0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4:75">
      <c r="D195" s="103">
        <f t="shared" si="88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v>0</v>
      </c>
      <c r="V195" s="141">
        <f t="shared" ref="V195:V258" si="89">IF(G195=0,0,IF(NOT(H195=0),H195,V194))</f>
        <v>0</v>
      </c>
      <c r="W195" s="142">
        <f t="shared" si="64"/>
        <v>0</v>
      </c>
      <c r="X195" s="142">
        <f t="shared" si="83"/>
        <v>0</v>
      </c>
      <c r="Y195" s="142">
        <f t="shared" si="84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5"/>
        <v>0</v>
      </c>
      <c r="AC195" s="142">
        <f t="shared" si="86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</v>
      </c>
      <c r="AK195" s="141">
        <f t="shared" si="82"/>
        <v>0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4:75">
      <c r="D196" s="103">
        <f t="shared" si="88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</v>
      </c>
      <c r="AK196" s="141">
        <f t="shared" si="82"/>
        <v>0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</v>
      </c>
      <c r="BV196" s="52">
        <f t="shared" ref="BV196:BV259" si="107">MAX(AL196,AM196)+AJ196+AO196*0.5</f>
        <v>0</v>
      </c>
      <c r="BW196" s="32">
        <f t="shared" ref="BW196:BW259" si="108">IF(N196=1,G196,0)</f>
        <v>0</v>
      </c>
    </row>
    <row r="197" spans="4:75">
      <c r="D197" s="103">
        <f t="shared" si="88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1"/>
        <v>0</v>
      </c>
      <c r="T197" s="118">
        <v>0</v>
      </c>
      <c r="V197" s="141">
        <f t="shared" si="89"/>
        <v>0</v>
      </c>
      <c r="W197" s="142">
        <f t="shared" si="92"/>
        <v>0</v>
      </c>
      <c r="X197" s="142">
        <f t="shared" si="83"/>
        <v>0</v>
      </c>
      <c r="Y197" s="142">
        <f t="shared" si="84"/>
        <v>0</v>
      </c>
      <c r="Z197" s="142">
        <f>Y197+LOOKUP(V197,Sheet2!A$3:A$24,Sheet2!J$3:J$24)</f>
        <v>0</v>
      </c>
      <c r="AA197" s="142">
        <f t="shared" si="93"/>
        <v>0</v>
      </c>
      <c r="AB197" s="142">
        <f t="shared" si="85"/>
        <v>0</v>
      </c>
      <c r="AC197" s="142">
        <f t="shared" si="86"/>
        <v>0</v>
      </c>
      <c r="AD197" s="142">
        <f>AC197+LOOKUP(V197,Sheet2!A$3:A$24,Sheet2!J$3:J$24)</f>
        <v>0</v>
      </c>
      <c r="AE197" s="142">
        <f t="shared" si="94"/>
        <v>0</v>
      </c>
      <c r="AF197" s="142">
        <f t="shared" si="95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09">IF(B197=0,0,IF(NOT(I197=0),I197,AJ196))</f>
        <v>0</v>
      </c>
      <c r="AK197" s="141">
        <f t="shared" ref="AK197:AK260" si="110">IF(B197=0,0,IF(NOT(J197=0),J197,AK196))</f>
        <v>0</v>
      </c>
      <c r="AL197" s="142">
        <f t="shared" si="96"/>
        <v>0</v>
      </c>
      <c r="AM197" s="142">
        <f t="shared" si="97"/>
        <v>0</v>
      </c>
      <c r="AN197" s="142">
        <f t="shared" si="98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99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0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0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0</v>
      </c>
      <c r="BV197" s="52">
        <f t="shared" si="107"/>
        <v>0</v>
      </c>
      <c r="BW197" s="32">
        <f t="shared" si="108"/>
        <v>0</v>
      </c>
    </row>
    <row r="198" spans="4:75">
      <c r="D198" s="103">
        <f t="shared" si="88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1"/>
        <v>0</v>
      </c>
      <c r="T198" s="118">
        <v>0</v>
      </c>
      <c r="V198" s="141">
        <f t="shared" si="89"/>
        <v>0</v>
      </c>
      <c r="W198" s="142">
        <f t="shared" si="92"/>
        <v>0</v>
      </c>
      <c r="X198" s="142">
        <f t="shared" si="83"/>
        <v>0</v>
      </c>
      <c r="Y198" s="142">
        <f t="shared" si="84"/>
        <v>0</v>
      </c>
      <c r="Z198" s="142">
        <f>Y198+LOOKUP(V198,Sheet2!A$3:A$24,Sheet2!J$3:J$24)</f>
        <v>0</v>
      </c>
      <c r="AA198" s="142">
        <f t="shared" si="93"/>
        <v>0</v>
      </c>
      <c r="AB198" s="142">
        <f t="shared" si="85"/>
        <v>0</v>
      </c>
      <c r="AC198" s="142">
        <f t="shared" si="86"/>
        <v>0</v>
      </c>
      <c r="AD198" s="142">
        <f>AC198+LOOKUP(V198,Sheet2!A$3:A$24,Sheet2!J$3:J$24)</f>
        <v>0</v>
      </c>
      <c r="AE198" s="142">
        <f t="shared" si="94"/>
        <v>0</v>
      </c>
      <c r="AF198" s="142">
        <f t="shared" si="95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09"/>
        <v>0</v>
      </c>
      <c r="AK198" s="141">
        <f t="shared" si="110"/>
        <v>0</v>
      </c>
      <c r="AL198" s="142">
        <f t="shared" si="96"/>
        <v>0</v>
      </c>
      <c r="AM198" s="142">
        <f t="shared" si="97"/>
        <v>0</v>
      </c>
      <c r="AN198" s="142">
        <f t="shared" si="98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99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0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0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0</v>
      </c>
      <c r="BV198" s="52">
        <f t="shared" si="107"/>
        <v>0</v>
      </c>
      <c r="BW198" s="32">
        <f t="shared" si="108"/>
        <v>0</v>
      </c>
    </row>
    <row r="199" spans="4:75">
      <c r="D199" s="103">
        <f t="shared" si="88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1"/>
        <v>0</v>
      </c>
      <c r="T199" s="118">
        <v>0</v>
      </c>
      <c r="V199" s="141">
        <f t="shared" si="89"/>
        <v>0</v>
      </c>
      <c r="W199" s="142">
        <f t="shared" si="92"/>
        <v>0</v>
      </c>
      <c r="X199" s="142">
        <f t="shared" si="83"/>
        <v>0</v>
      </c>
      <c r="Y199" s="142">
        <f t="shared" si="84"/>
        <v>0</v>
      </c>
      <c r="Z199" s="142">
        <f>Y199+LOOKUP(V199,Sheet2!A$3:A$24,Sheet2!J$3:J$24)</f>
        <v>0</v>
      </c>
      <c r="AA199" s="142">
        <f t="shared" si="93"/>
        <v>0</v>
      </c>
      <c r="AB199" s="142">
        <f t="shared" si="85"/>
        <v>0</v>
      </c>
      <c r="AC199" s="142">
        <f t="shared" si="86"/>
        <v>0</v>
      </c>
      <c r="AD199" s="142">
        <f>AC199+LOOKUP(V199,Sheet2!A$3:A$24,Sheet2!J$3:J$24)</f>
        <v>0</v>
      </c>
      <c r="AE199" s="142">
        <f t="shared" si="94"/>
        <v>0</v>
      </c>
      <c r="AF199" s="142">
        <f t="shared" si="95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09"/>
        <v>0</v>
      </c>
      <c r="AK199" s="141">
        <f t="shared" si="110"/>
        <v>0</v>
      </c>
      <c r="AL199" s="142">
        <f t="shared" si="96"/>
        <v>0</v>
      </c>
      <c r="AM199" s="142">
        <f t="shared" si="97"/>
        <v>0</v>
      </c>
      <c r="AN199" s="142">
        <f t="shared" si="98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99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0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4:75">
      <c r="D200" s="103">
        <f t="shared" si="88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</v>
      </c>
      <c r="AK200" s="141">
        <f t="shared" si="110"/>
        <v>0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</v>
      </c>
      <c r="BV200" s="52">
        <f t="shared" si="107"/>
        <v>0</v>
      </c>
      <c r="BW200" s="32">
        <f t="shared" si="108"/>
        <v>0</v>
      </c>
    </row>
    <row r="201" spans="4:75">
      <c r="D201" s="103">
        <f t="shared" si="88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1"/>
        <v>0</v>
      </c>
      <c r="T201" s="118">
        <v>0</v>
      </c>
      <c r="V201" s="141">
        <f t="shared" si="89"/>
        <v>0</v>
      </c>
      <c r="W201" s="142">
        <f t="shared" si="92"/>
        <v>0</v>
      </c>
      <c r="X201" s="142">
        <f t="shared" si="83"/>
        <v>0</v>
      </c>
      <c r="Y201" s="142">
        <f t="shared" si="84"/>
        <v>0</v>
      </c>
      <c r="Z201" s="142">
        <f>Y201+LOOKUP(V201,Sheet2!A$3:A$24,Sheet2!J$3:J$24)</f>
        <v>0</v>
      </c>
      <c r="AA201" s="142">
        <f t="shared" si="93"/>
        <v>0</v>
      </c>
      <c r="AB201" s="142">
        <f t="shared" si="85"/>
        <v>0</v>
      </c>
      <c r="AC201" s="142">
        <f t="shared" si="86"/>
        <v>0</v>
      </c>
      <c r="AD201" s="142">
        <f>AC201+LOOKUP(V201,Sheet2!A$3:A$24,Sheet2!J$3:J$24)</f>
        <v>0</v>
      </c>
      <c r="AE201" s="142">
        <f t="shared" si="94"/>
        <v>0</v>
      </c>
      <c r="AF201" s="142">
        <f t="shared" si="95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09"/>
        <v>0</v>
      </c>
      <c r="AK201" s="141">
        <f t="shared" si="110"/>
        <v>0</v>
      </c>
      <c r="AL201" s="142">
        <f t="shared" si="96"/>
        <v>0</v>
      </c>
      <c r="AM201" s="142">
        <f t="shared" si="97"/>
        <v>0</v>
      </c>
      <c r="AN201" s="142">
        <f t="shared" si="98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99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0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4:75">
      <c r="D202" s="103">
        <f t="shared" si="88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1"/>
        <v>0</v>
      </c>
      <c r="T202" s="118">
        <v>0</v>
      </c>
      <c r="V202" s="141">
        <f t="shared" si="89"/>
        <v>0</v>
      </c>
      <c r="W202" s="142">
        <f t="shared" si="92"/>
        <v>0</v>
      </c>
      <c r="X202" s="142">
        <f t="shared" ref="X202:X265" si="111">IF($G202=0,0,E202)</f>
        <v>0</v>
      </c>
      <c r="Y202" s="142">
        <f t="shared" ref="Y202:Y265" si="112">IF($G202=0,0,F202)</f>
        <v>0</v>
      </c>
      <c r="Z202" s="142">
        <f>Y202+LOOKUP(V202,Sheet2!A$3:A$24,Sheet2!J$3:J$24)</f>
        <v>0</v>
      </c>
      <c r="AA202" s="142">
        <f t="shared" si="93"/>
        <v>0</v>
      </c>
      <c r="AB202" s="142">
        <f t="shared" ref="AB202:AB265" si="113">IF($G202=0,0,E203)</f>
        <v>0</v>
      </c>
      <c r="AC202" s="142">
        <f t="shared" ref="AC202:AC265" si="114">IF($G202=0,0,F203)</f>
        <v>0</v>
      </c>
      <c r="AD202" s="142">
        <f>AC202+LOOKUP(V202,Sheet2!A$3:A$24,Sheet2!J$3:J$24)</f>
        <v>0</v>
      </c>
      <c r="AE202" s="142">
        <f t="shared" si="94"/>
        <v>0</v>
      </c>
      <c r="AF202" s="142">
        <f t="shared" si="95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09"/>
        <v>0</v>
      </c>
      <c r="AK202" s="141">
        <f t="shared" si="110"/>
        <v>0</v>
      </c>
      <c r="AL202" s="142">
        <f t="shared" si="96"/>
        <v>0</v>
      </c>
      <c r="AM202" s="142">
        <f t="shared" si="97"/>
        <v>0</v>
      </c>
      <c r="AN202" s="142">
        <f t="shared" si="98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99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0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0</v>
      </c>
      <c r="BV202" s="52">
        <f t="shared" si="107"/>
        <v>0</v>
      </c>
      <c r="BW202" s="32">
        <f t="shared" si="108"/>
        <v>0</v>
      </c>
    </row>
    <row r="203" spans="4:75">
      <c r="D203" s="103">
        <f t="shared" si="88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1"/>
        <v>0</v>
      </c>
      <c r="T203" s="118">
        <v>0</v>
      </c>
      <c r="V203" s="141">
        <f t="shared" si="89"/>
        <v>0</v>
      </c>
      <c r="W203" s="142">
        <f t="shared" si="92"/>
        <v>0</v>
      </c>
      <c r="X203" s="142">
        <f t="shared" si="111"/>
        <v>0</v>
      </c>
      <c r="Y203" s="142">
        <f t="shared" si="112"/>
        <v>0</v>
      </c>
      <c r="Z203" s="142">
        <f>Y203+LOOKUP(V203,Sheet2!A$3:A$24,Sheet2!J$3:J$24)</f>
        <v>0</v>
      </c>
      <c r="AA203" s="142">
        <f t="shared" si="93"/>
        <v>0</v>
      </c>
      <c r="AB203" s="142">
        <f t="shared" si="113"/>
        <v>0</v>
      </c>
      <c r="AC203" s="142">
        <f t="shared" si="114"/>
        <v>0</v>
      </c>
      <c r="AD203" s="142">
        <f>AC203+LOOKUP(V203,Sheet2!A$3:A$24,Sheet2!J$3:J$24)</f>
        <v>0</v>
      </c>
      <c r="AE203" s="142">
        <f t="shared" si="94"/>
        <v>0</v>
      </c>
      <c r="AF203" s="142">
        <f t="shared" si="95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09"/>
        <v>0</v>
      </c>
      <c r="AK203" s="141">
        <f t="shared" si="110"/>
        <v>0</v>
      </c>
      <c r="AL203" s="142">
        <f t="shared" si="96"/>
        <v>0</v>
      </c>
      <c r="AM203" s="142">
        <f t="shared" si="97"/>
        <v>0</v>
      </c>
      <c r="AN203" s="142">
        <f t="shared" si="98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99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0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0</v>
      </c>
      <c r="BV203" s="52">
        <f t="shared" si="107"/>
        <v>0</v>
      </c>
      <c r="BW203" s="32">
        <f t="shared" si="108"/>
        <v>0</v>
      </c>
    </row>
    <row r="204" spans="4:75">
      <c r="D204" s="103">
        <f t="shared" si="88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1"/>
        <v>0</v>
      </c>
      <c r="T204" s="118">
        <v>0</v>
      </c>
      <c r="V204" s="141">
        <f t="shared" si="89"/>
        <v>0</v>
      </c>
      <c r="W204" s="142">
        <f t="shared" si="92"/>
        <v>0</v>
      </c>
      <c r="X204" s="142">
        <f t="shared" si="111"/>
        <v>0</v>
      </c>
      <c r="Y204" s="142">
        <f t="shared" si="112"/>
        <v>0</v>
      </c>
      <c r="Z204" s="142">
        <f>Y204+LOOKUP(V204,Sheet2!A$3:A$24,Sheet2!J$3:J$24)</f>
        <v>0</v>
      </c>
      <c r="AA204" s="142">
        <f t="shared" si="93"/>
        <v>0</v>
      </c>
      <c r="AB204" s="142">
        <f t="shared" si="113"/>
        <v>0</v>
      </c>
      <c r="AC204" s="142">
        <f t="shared" si="114"/>
        <v>0</v>
      </c>
      <c r="AD204" s="142">
        <f>AC204+LOOKUP(V204,Sheet2!A$3:A$24,Sheet2!J$3:J$24)</f>
        <v>0</v>
      </c>
      <c r="AE204" s="142">
        <f t="shared" si="94"/>
        <v>0</v>
      </c>
      <c r="AF204" s="142">
        <f t="shared" si="95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09"/>
        <v>0</v>
      </c>
      <c r="AK204" s="141">
        <f t="shared" si="110"/>
        <v>0</v>
      </c>
      <c r="AL204" s="142">
        <f t="shared" si="96"/>
        <v>0</v>
      </c>
      <c r="AM204" s="142">
        <f t="shared" si="97"/>
        <v>0</v>
      </c>
      <c r="AN204" s="142">
        <f t="shared" si="98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99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0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0</v>
      </c>
      <c r="BV204" s="52">
        <f t="shared" si="107"/>
        <v>0</v>
      </c>
      <c r="BW204" s="32">
        <f t="shared" si="108"/>
        <v>0</v>
      </c>
    </row>
    <row r="205" spans="4:75">
      <c r="D205" s="103">
        <f t="shared" si="88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</v>
      </c>
      <c r="AK205" s="141">
        <f t="shared" si="110"/>
        <v>0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4:75">
      <c r="D206" s="103">
        <f t="shared" si="88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1"/>
        <v>0</v>
      </c>
      <c r="T206" s="118">
        <v>0</v>
      </c>
      <c r="V206" s="141">
        <f t="shared" si="89"/>
        <v>0</v>
      </c>
      <c r="W206" s="142">
        <f t="shared" si="92"/>
        <v>0</v>
      </c>
      <c r="X206" s="142">
        <f t="shared" si="111"/>
        <v>0</v>
      </c>
      <c r="Y206" s="142">
        <f t="shared" si="112"/>
        <v>0</v>
      </c>
      <c r="Z206" s="142">
        <f>Y206+LOOKUP(V206,Sheet2!A$3:A$24,Sheet2!J$3:J$24)</f>
        <v>0</v>
      </c>
      <c r="AA206" s="142">
        <f t="shared" si="93"/>
        <v>0</v>
      </c>
      <c r="AB206" s="142">
        <f t="shared" si="113"/>
        <v>0</v>
      </c>
      <c r="AC206" s="142">
        <f t="shared" si="114"/>
        <v>0</v>
      </c>
      <c r="AD206" s="142">
        <f>AC206+LOOKUP(V206,Sheet2!A$3:A$24,Sheet2!J$3:J$24)</f>
        <v>0</v>
      </c>
      <c r="AE206" s="142">
        <f t="shared" si="94"/>
        <v>0</v>
      </c>
      <c r="AF206" s="142">
        <f t="shared" si="95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09"/>
        <v>0</v>
      </c>
      <c r="AK206" s="141">
        <f t="shared" si="110"/>
        <v>0</v>
      </c>
      <c r="AL206" s="142">
        <f t="shared" si="96"/>
        <v>0</v>
      </c>
      <c r="AM206" s="142">
        <f t="shared" si="97"/>
        <v>0</v>
      </c>
      <c r="AN206" s="142">
        <f t="shared" si="98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99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0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0</v>
      </c>
      <c r="BV206" s="52">
        <f t="shared" si="107"/>
        <v>0</v>
      </c>
      <c r="BW206" s="32">
        <f t="shared" si="108"/>
        <v>0</v>
      </c>
    </row>
    <row r="207" spans="4:75">
      <c r="D207" s="103">
        <f t="shared" si="88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</v>
      </c>
      <c r="AK207" s="141">
        <f t="shared" si="110"/>
        <v>0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</v>
      </c>
      <c r="BV207" s="52">
        <f t="shared" si="107"/>
        <v>0</v>
      </c>
      <c r="BW207" s="32">
        <f t="shared" si="108"/>
        <v>0</v>
      </c>
    </row>
    <row r="208" spans="4:75">
      <c r="D208" s="103">
        <f t="shared" si="88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1"/>
        <v>0</v>
      </c>
      <c r="T208" s="118">
        <v>0</v>
      </c>
      <c r="V208" s="141">
        <f t="shared" si="89"/>
        <v>0</v>
      </c>
      <c r="W208" s="142">
        <f t="shared" si="92"/>
        <v>0</v>
      </c>
      <c r="X208" s="142">
        <f t="shared" si="111"/>
        <v>0</v>
      </c>
      <c r="Y208" s="142">
        <f t="shared" si="112"/>
        <v>0</v>
      </c>
      <c r="Z208" s="142">
        <f>Y208+LOOKUP(V208,Sheet2!A$3:A$24,Sheet2!J$3:J$24)</f>
        <v>0</v>
      </c>
      <c r="AA208" s="142">
        <f t="shared" si="93"/>
        <v>0</v>
      </c>
      <c r="AB208" s="142">
        <f t="shared" si="113"/>
        <v>0</v>
      </c>
      <c r="AC208" s="142">
        <f t="shared" si="114"/>
        <v>0</v>
      </c>
      <c r="AD208" s="142">
        <f>AC208+LOOKUP(V208,Sheet2!A$3:A$24,Sheet2!J$3:J$24)</f>
        <v>0</v>
      </c>
      <c r="AE208" s="142">
        <f t="shared" si="94"/>
        <v>0</v>
      </c>
      <c r="AF208" s="142">
        <f t="shared" si="95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09"/>
        <v>0</v>
      </c>
      <c r="AK208" s="141">
        <f t="shared" si="110"/>
        <v>0</v>
      </c>
      <c r="AL208" s="142">
        <f t="shared" si="96"/>
        <v>0</v>
      </c>
      <c r="AM208" s="142">
        <f t="shared" si="97"/>
        <v>0</v>
      </c>
      <c r="AN208" s="142">
        <f t="shared" si="98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99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0</v>
      </c>
      <c r="BV208" s="52">
        <f t="shared" si="107"/>
        <v>0</v>
      </c>
      <c r="BW208" s="32">
        <f t="shared" si="108"/>
        <v>0</v>
      </c>
    </row>
    <row r="209" spans="4:75">
      <c r="D209" s="103">
        <f t="shared" si="88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</v>
      </c>
      <c r="AK209" s="141">
        <f t="shared" si="110"/>
        <v>0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4:75">
      <c r="D210" s="103">
        <f t="shared" si="88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1"/>
        <v>0</v>
      </c>
      <c r="T210" s="118">
        <v>0</v>
      </c>
      <c r="V210" s="141">
        <f t="shared" si="89"/>
        <v>0</v>
      </c>
      <c r="W210" s="142">
        <f t="shared" si="92"/>
        <v>0</v>
      </c>
      <c r="X210" s="142">
        <f t="shared" si="111"/>
        <v>0</v>
      </c>
      <c r="Y210" s="142">
        <f t="shared" si="112"/>
        <v>0</v>
      </c>
      <c r="Z210" s="142">
        <f>Y210+LOOKUP(V210,Sheet2!A$3:A$24,Sheet2!J$3:J$24)</f>
        <v>0</v>
      </c>
      <c r="AA210" s="142">
        <f t="shared" si="93"/>
        <v>0</v>
      </c>
      <c r="AB210" s="142">
        <f t="shared" si="113"/>
        <v>0</v>
      </c>
      <c r="AC210" s="142">
        <f t="shared" si="114"/>
        <v>0</v>
      </c>
      <c r="AD210" s="142">
        <f>AC210+LOOKUP(V210,Sheet2!A$3:A$24,Sheet2!J$3:J$24)</f>
        <v>0</v>
      </c>
      <c r="AE210" s="142">
        <f t="shared" si="94"/>
        <v>0</v>
      </c>
      <c r="AF210" s="142">
        <f t="shared" si="95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09"/>
        <v>0</v>
      </c>
      <c r="AK210" s="141">
        <f t="shared" si="110"/>
        <v>0</v>
      </c>
      <c r="AL210" s="142">
        <f t="shared" si="96"/>
        <v>0</v>
      </c>
      <c r="AM210" s="142">
        <f t="shared" si="97"/>
        <v>0</v>
      </c>
      <c r="AN210" s="142">
        <f t="shared" si="98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99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0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0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0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0</v>
      </c>
      <c r="BV210" s="52">
        <f t="shared" si="107"/>
        <v>0</v>
      </c>
      <c r="BW210" s="32">
        <f t="shared" si="108"/>
        <v>0</v>
      </c>
    </row>
    <row r="211" spans="4:75">
      <c r="D211" s="103">
        <f t="shared" si="88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</v>
      </c>
      <c r="AK211" s="141">
        <f t="shared" si="110"/>
        <v>0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</v>
      </c>
      <c r="BV211" s="52">
        <f t="shared" si="107"/>
        <v>0</v>
      </c>
      <c r="BW211" s="32">
        <f t="shared" si="108"/>
        <v>0</v>
      </c>
    </row>
    <row r="212" spans="4:75">
      <c r="D212" s="103">
        <f t="shared" si="88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1"/>
        <v>0</v>
      </c>
      <c r="T212" s="118">
        <v>0</v>
      </c>
      <c r="V212" s="141">
        <f t="shared" si="89"/>
        <v>0</v>
      </c>
      <c r="W212" s="142">
        <f t="shared" si="92"/>
        <v>0</v>
      </c>
      <c r="X212" s="142">
        <f t="shared" si="111"/>
        <v>0</v>
      </c>
      <c r="Y212" s="142">
        <f t="shared" si="112"/>
        <v>0</v>
      </c>
      <c r="Z212" s="142">
        <f>Y212+LOOKUP(V212,Sheet2!A$3:A$24,Sheet2!J$3:J$24)</f>
        <v>0</v>
      </c>
      <c r="AA212" s="142">
        <f t="shared" si="93"/>
        <v>0</v>
      </c>
      <c r="AB212" s="142">
        <f t="shared" si="113"/>
        <v>0</v>
      </c>
      <c r="AC212" s="142">
        <f t="shared" si="114"/>
        <v>0</v>
      </c>
      <c r="AD212" s="142">
        <f>AC212+LOOKUP(V212,Sheet2!A$3:A$24,Sheet2!J$3:J$24)</f>
        <v>0</v>
      </c>
      <c r="AE212" s="142">
        <f t="shared" si="94"/>
        <v>0</v>
      </c>
      <c r="AF212" s="142">
        <f t="shared" si="95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09"/>
        <v>0</v>
      </c>
      <c r="AK212" s="141">
        <f t="shared" si="110"/>
        <v>0</v>
      </c>
      <c r="AL212" s="142">
        <f t="shared" si="96"/>
        <v>0</v>
      </c>
      <c r="AM212" s="142">
        <f t="shared" si="97"/>
        <v>0</v>
      </c>
      <c r="AN212" s="142">
        <f t="shared" si="98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99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0</v>
      </c>
      <c r="BV212" s="52">
        <f t="shared" si="107"/>
        <v>0</v>
      </c>
      <c r="BW212" s="32">
        <f t="shared" si="108"/>
        <v>0</v>
      </c>
    </row>
    <row r="213" spans="4:75">
      <c r="D213" s="103">
        <f t="shared" si="88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</v>
      </c>
      <c r="AK213" s="141">
        <f t="shared" si="110"/>
        <v>0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4:75">
      <c r="D214" s="103">
        <f t="shared" si="88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</v>
      </c>
      <c r="AK214" s="141">
        <f t="shared" si="110"/>
        <v>0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4:75">
      <c r="D215" s="103">
        <f t="shared" si="88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</v>
      </c>
      <c r="AK215" s="141">
        <f t="shared" si="110"/>
        <v>0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4:75">
      <c r="D216" s="103">
        <f t="shared" si="88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</v>
      </c>
      <c r="AK216" s="141">
        <f t="shared" si="110"/>
        <v>0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4:75">
      <c r="D217" s="103">
        <f t="shared" si="88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1"/>
        <v>0</v>
      </c>
      <c r="T217" s="118">
        <v>0</v>
      </c>
      <c r="V217" s="141">
        <f t="shared" si="89"/>
        <v>0</v>
      </c>
      <c r="W217" s="142">
        <f t="shared" si="92"/>
        <v>0</v>
      </c>
      <c r="X217" s="142">
        <f t="shared" si="111"/>
        <v>0</v>
      </c>
      <c r="Y217" s="142">
        <f t="shared" si="112"/>
        <v>0</v>
      </c>
      <c r="Z217" s="142">
        <f>Y217+LOOKUP(V217,Sheet2!A$3:A$24,Sheet2!J$3:J$24)</f>
        <v>0</v>
      </c>
      <c r="AA217" s="142">
        <f t="shared" si="93"/>
        <v>0</v>
      </c>
      <c r="AB217" s="142">
        <f t="shared" si="113"/>
        <v>0</v>
      </c>
      <c r="AC217" s="142">
        <f t="shared" si="114"/>
        <v>0</v>
      </c>
      <c r="AD217" s="142">
        <f>AC217+LOOKUP(V217,Sheet2!A$3:A$24,Sheet2!J$3:J$24)</f>
        <v>0</v>
      </c>
      <c r="AE217" s="142">
        <f t="shared" si="94"/>
        <v>0</v>
      </c>
      <c r="AF217" s="142">
        <f t="shared" si="95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09"/>
        <v>0</v>
      </c>
      <c r="AK217" s="141">
        <f t="shared" si="110"/>
        <v>0</v>
      </c>
      <c r="AL217" s="142">
        <f t="shared" si="96"/>
        <v>0</v>
      </c>
      <c r="AM217" s="142">
        <f t="shared" si="97"/>
        <v>0</v>
      </c>
      <c r="AN217" s="142">
        <f t="shared" si="98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99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4:75">
      <c r="D218" s="103">
        <f t="shared" si="88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</v>
      </c>
      <c r="AK218" s="141">
        <f t="shared" si="110"/>
        <v>0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4:75">
      <c r="D219" s="103">
        <f t="shared" si="88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1"/>
        <v>0</v>
      </c>
      <c r="T219" s="118">
        <v>0</v>
      </c>
      <c r="V219" s="141">
        <f t="shared" si="89"/>
        <v>0</v>
      </c>
      <c r="W219" s="142">
        <f t="shared" si="92"/>
        <v>0</v>
      </c>
      <c r="X219" s="142">
        <f t="shared" si="111"/>
        <v>0</v>
      </c>
      <c r="Y219" s="142">
        <f t="shared" si="112"/>
        <v>0</v>
      </c>
      <c r="Z219" s="142">
        <f>Y219+LOOKUP(V219,Sheet2!A$3:A$24,Sheet2!J$3:J$24)</f>
        <v>0</v>
      </c>
      <c r="AA219" s="142">
        <f t="shared" si="93"/>
        <v>0</v>
      </c>
      <c r="AB219" s="142">
        <f t="shared" si="113"/>
        <v>0</v>
      </c>
      <c r="AC219" s="142">
        <f t="shared" si="114"/>
        <v>0</v>
      </c>
      <c r="AD219" s="142">
        <f>AC219+LOOKUP(V219,Sheet2!A$3:A$24,Sheet2!J$3:J$24)</f>
        <v>0</v>
      </c>
      <c r="AE219" s="142">
        <f t="shared" si="94"/>
        <v>0</v>
      </c>
      <c r="AF219" s="142">
        <f t="shared" si="95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09"/>
        <v>0</v>
      </c>
      <c r="AK219" s="141">
        <f t="shared" si="110"/>
        <v>0</v>
      </c>
      <c r="AL219" s="142">
        <f t="shared" si="96"/>
        <v>0</v>
      </c>
      <c r="AM219" s="142">
        <f t="shared" si="97"/>
        <v>0</v>
      </c>
      <c r="AN219" s="142">
        <f t="shared" si="98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99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0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4:75">
      <c r="D220" s="103">
        <f t="shared" si="88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</v>
      </c>
      <c r="AK220" s="141">
        <f t="shared" si="110"/>
        <v>0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4:75">
      <c r="D221" s="103">
        <f t="shared" si="88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1"/>
        <v>0</v>
      </c>
      <c r="T221" s="118">
        <v>0</v>
      </c>
      <c r="V221" s="141">
        <f t="shared" si="89"/>
        <v>0</v>
      </c>
      <c r="W221" s="142">
        <f t="shared" si="92"/>
        <v>0</v>
      </c>
      <c r="X221" s="142">
        <f t="shared" si="111"/>
        <v>0</v>
      </c>
      <c r="Y221" s="142">
        <f t="shared" si="112"/>
        <v>0</v>
      </c>
      <c r="Z221" s="142">
        <f>Y221+LOOKUP(V221,Sheet2!A$3:A$24,Sheet2!J$3:J$24)</f>
        <v>0</v>
      </c>
      <c r="AA221" s="142">
        <f t="shared" si="93"/>
        <v>0</v>
      </c>
      <c r="AB221" s="142">
        <f t="shared" si="113"/>
        <v>0</v>
      </c>
      <c r="AC221" s="142">
        <f t="shared" si="114"/>
        <v>0</v>
      </c>
      <c r="AD221" s="142">
        <f>AC221+LOOKUP(V221,Sheet2!A$3:A$24,Sheet2!J$3:J$24)</f>
        <v>0</v>
      </c>
      <c r="AE221" s="142">
        <f t="shared" si="94"/>
        <v>0</v>
      </c>
      <c r="AF221" s="142">
        <f t="shared" si="95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09"/>
        <v>0</v>
      </c>
      <c r="AK221" s="141">
        <f t="shared" si="110"/>
        <v>0</v>
      </c>
      <c r="AL221" s="142">
        <f t="shared" si="96"/>
        <v>0</v>
      </c>
      <c r="AM221" s="142">
        <f t="shared" si="97"/>
        <v>0</v>
      </c>
      <c r="AN221" s="142">
        <f t="shared" si="98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99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0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4:75">
      <c r="D222" s="103">
        <f t="shared" si="88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</v>
      </c>
      <c r="AK222" s="141">
        <f t="shared" si="110"/>
        <v>0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4:75">
      <c r="D223" s="103">
        <f t="shared" si="88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1"/>
        <v>0</v>
      </c>
      <c r="T223" s="118">
        <v>0</v>
      </c>
      <c r="V223" s="141">
        <f t="shared" si="89"/>
        <v>0</v>
      </c>
      <c r="W223" s="142">
        <f t="shared" si="92"/>
        <v>0</v>
      </c>
      <c r="X223" s="142">
        <f t="shared" si="111"/>
        <v>0</v>
      </c>
      <c r="Y223" s="142">
        <f t="shared" si="112"/>
        <v>0</v>
      </c>
      <c r="Z223" s="142">
        <f>Y223+LOOKUP(V223,Sheet2!A$3:A$24,Sheet2!J$3:J$24)</f>
        <v>0</v>
      </c>
      <c r="AA223" s="142">
        <f t="shared" si="93"/>
        <v>0</v>
      </c>
      <c r="AB223" s="142">
        <f t="shared" si="113"/>
        <v>0</v>
      </c>
      <c r="AC223" s="142">
        <f t="shared" si="114"/>
        <v>0</v>
      </c>
      <c r="AD223" s="142">
        <f>AC223+LOOKUP(V223,Sheet2!A$3:A$24,Sheet2!J$3:J$24)</f>
        <v>0</v>
      </c>
      <c r="AE223" s="142">
        <f t="shared" si="94"/>
        <v>0</v>
      </c>
      <c r="AF223" s="142">
        <f t="shared" si="95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09"/>
        <v>0</v>
      </c>
      <c r="AK223" s="141">
        <f t="shared" si="110"/>
        <v>0</v>
      </c>
      <c r="AL223" s="142">
        <f t="shared" si="96"/>
        <v>0</v>
      </c>
      <c r="AM223" s="142">
        <f t="shared" si="97"/>
        <v>0</v>
      </c>
      <c r="AN223" s="142">
        <f t="shared" si="98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99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0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0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4:75">
      <c r="D224" s="103">
        <f t="shared" si="88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</v>
      </c>
      <c r="AK224" s="141">
        <f t="shared" si="110"/>
        <v>0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4:75">
      <c r="D225" s="103">
        <f t="shared" si="88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</v>
      </c>
      <c r="AK225" s="141">
        <f t="shared" si="110"/>
        <v>0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4:75">
      <c r="D226" s="103">
        <f t="shared" si="88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</v>
      </c>
      <c r="AK226" s="141">
        <f t="shared" si="110"/>
        <v>0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4:75">
      <c r="D227" s="103">
        <f t="shared" si="88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</v>
      </c>
      <c r="AK227" s="141">
        <f t="shared" si="110"/>
        <v>0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4:75">
      <c r="D228" s="103">
        <f t="shared" si="88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</v>
      </c>
      <c r="AK228" s="141">
        <f t="shared" si="110"/>
        <v>0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4:75">
      <c r="D229" s="103">
        <f t="shared" si="88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1"/>
        <v>0</v>
      </c>
      <c r="T229" s="118">
        <v>0</v>
      </c>
      <c r="V229" s="141">
        <f t="shared" si="89"/>
        <v>0</v>
      </c>
      <c r="W229" s="142">
        <f t="shared" si="92"/>
        <v>0</v>
      </c>
      <c r="X229" s="142">
        <f t="shared" si="111"/>
        <v>0</v>
      </c>
      <c r="Y229" s="142">
        <f t="shared" si="112"/>
        <v>0</v>
      </c>
      <c r="Z229" s="142">
        <f>Y229+LOOKUP(V229,Sheet2!A$3:A$24,Sheet2!J$3:J$24)</f>
        <v>0</v>
      </c>
      <c r="AA229" s="142">
        <f t="shared" si="93"/>
        <v>0</v>
      </c>
      <c r="AB229" s="142">
        <f t="shared" si="113"/>
        <v>0</v>
      </c>
      <c r="AC229" s="142">
        <f t="shared" si="114"/>
        <v>0</v>
      </c>
      <c r="AD229" s="142">
        <f>AC229+LOOKUP(V229,Sheet2!A$3:A$24,Sheet2!J$3:J$24)</f>
        <v>0</v>
      </c>
      <c r="AE229" s="142">
        <f t="shared" si="94"/>
        <v>0</v>
      </c>
      <c r="AF229" s="142">
        <f t="shared" si="95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09"/>
        <v>0</v>
      </c>
      <c r="AK229" s="141">
        <f t="shared" si="110"/>
        <v>0</v>
      </c>
      <c r="AL229" s="142">
        <f t="shared" si="96"/>
        <v>0</v>
      </c>
      <c r="AM229" s="142">
        <f t="shared" si="97"/>
        <v>0</v>
      </c>
      <c r="AN229" s="142">
        <f t="shared" si="98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99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0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4:75">
      <c r="D230" s="103">
        <f t="shared" si="88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</v>
      </c>
      <c r="AK230" s="141">
        <f t="shared" si="110"/>
        <v>0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4:75">
      <c r="D231" s="103">
        <f t="shared" si="88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1"/>
        <v>0</v>
      </c>
      <c r="T231" s="118">
        <v>0</v>
      </c>
      <c r="V231" s="141">
        <f t="shared" si="89"/>
        <v>0</v>
      </c>
      <c r="W231" s="142">
        <f t="shared" si="92"/>
        <v>0</v>
      </c>
      <c r="X231" s="142">
        <f t="shared" si="111"/>
        <v>0</v>
      </c>
      <c r="Y231" s="142">
        <f t="shared" si="112"/>
        <v>0</v>
      </c>
      <c r="Z231" s="142">
        <f>Y231+LOOKUP(V231,Sheet2!A$3:A$24,Sheet2!J$3:J$24)</f>
        <v>0</v>
      </c>
      <c r="AA231" s="142">
        <f t="shared" si="93"/>
        <v>0</v>
      </c>
      <c r="AB231" s="142">
        <f t="shared" si="113"/>
        <v>0</v>
      </c>
      <c r="AC231" s="142">
        <f t="shared" si="114"/>
        <v>0</v>
      </c>
      <c r="AD231" s="142">
        <f>AC231+LOOKUP(V231,Sheet2!A$3:A$24,Sheet2!J$3:J$24)</f>
        <v>0</v>
      </c>
      <c r="AE231" s="142">
        <f t="shared" si="94"/>
        <v>0</v>
      </c>
      <c r="AF231" s="142">
        <f t="shared" si="95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09"/>
        <v>0</v>
      </c>
      <c r="AK231" s="141">
        <f t="shared" si="110"/>
        <v>0</v>
      </c>
      <c r="AL231" s="142">
        <f t="shared" si="96"/>
        <v>0</v>
      </c>
      <c r="AM231" s="142">
        <f t="shared" si="97"/>
        <v>0</v>
      </c>
      <c r="AN231" s="142">
        <f t="shared" si="98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99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0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4:75">
      <c r="D232" s="103">
        <f t="shared" si="88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</v>
      </c>
      <c r="AK232" s="141">
        <f t="shared" si="110"/>
        <v>0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4:75">
      <c r="D233" s="103">
        <f t="shared" si="88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</v>
      </c>
      <c r="AK233" s="141">
        <f t="shared" si="110"/>
        <v>0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4:75">
      <c r="D234" s="103">
        <f t="shared" si="88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</v>
      </c>
      <c r="AK234" s="141">
        <f t="shared" si="110"/>
        <v>0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4:75">
      <c r="D235" s="103">
        <f t="shared" si="88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1"/>
        <v>0</v>
      </c>
      <c r="T235" s="118">
        <v>0</v>
      </c>
      <c r="V235" s="141">
        <f t="shared" si="89"/>
        <v>0</v>
      </c>
      <c r="W235" s="142">
        <f t="shared" si="92"/>
        <v>0</v>
      </c>
      <c r="X235" s="142">
        <f t="shared" si="111"/>
        <v>0</v>
      </c>
      <c r="Y235" s="142">
        <f t="shared" si="112"/>
        <v>0</v>
      </c>
      <c r="Z235" s="142">
        <f>Y235+LOOKUP(V235,Sheet2!A$3:A$24,Sheet2!J$3:J$24)</f>
        <v>0</v>
      </c>
      <c r="AA235" s="142">
        <f t="shared" si="93"/>
        <v>0</v>
      </c>
      <c r="AB235" s="142">
        <f t="shared" si="113"/>
        <v>0</v>
      </c>
      <c r="AC235" s="142">
        <f t="shared" si="114"/>
        <v>0</v>
      </c>
      <c r="AD235" s="142">
        <f>AC235+LOOKUP(V235,Sheet2!A$3:A$24,Sheet2!J$3:J$24)</f>
        <v>0</v>
      </c>
      <c r="AE235" s="142">
        <f t="shared" si="94"/>
        <v>0</v>
      </c>
      <c r="AF235" s="142">
        <f t="shared" si="95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09"/>
        <v>0</v>
      </c>
      <c r="AK235" s="141">
        <f t="shared" si="110"/>
        <v>0</v>
      </c>
      <c r="AL235" s="142">
        <f t="shared" si="96"/>
        <v>0</v>
      </c>
      <c r="AM235" s="142">
        <f t="shared" si="97"/>
        <v>0</v>
      </c>
      <c r="AN235" s="142">
        <f t="shared" si="98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99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4:75">
      <c r="D236" s="103">
        <f t="shared" si="88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</v>
      </c>
      <c r="AK236" s="141">
        <f t="shared" si="110"/>
        <v>0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4:75">
      <c r="D237" s="103">
        <f t="shared" si="88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</v>
      </c>
      <c r="AK237" s="141">
        <f t="shared" si="110"/>
        <v>0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4:75">
      <c r="D238" s="103">
        <f t="shared" ref="D238:D284" si="115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</v>
      </c>
      <c r="AK238" s="141">
        <f t="shared" si="110"/>
        <v>0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4:75">
      <c r="D239" s="103">
        <f t="shared" si="115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</v>
      </c>
      <c r="AK239" s="141">
        <f t="shared" si="110"/>
        <v>0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4:75">
      <c r="D240" s="103">
        <f t="shared" si="115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4:75">
      <c r="D241" s="103">
        <f t="shared" si="115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1"/>
        <v>0</v>
      </c>
      <c r="T241" s="118">
        <v>0</v>
      </c>
      <c r="V241" s="141">
        <f t="shared" si="89"/>
        <v>0</v>
      </c>
      <c r="W241" s="142">
        <f t="shared" si="92"/>
        <v>0</v>
      </c>
      <c r="X241" s="142">
        <f t="shared" si="111"/>
        <v>0</v>
      </c>
      <c r="Y241" s="142">
        <f t="shared" si="112"/>
        <v>0</v>
      </c>
      <c r="Z241" s="142">
        <f>Y241+LOOKUP(V241,Sheet2!A$3:A$24,Sheet2!J$3:J$24)</f>
        <v>0</v>
      </c>
      <c r="AA241" s="142">
        <f t="shared" si="93"/>
        <v>0</v>
      </c>
      <c r="AB241" s="142">
        <f t="shared" si="113"/>
        <v>0</v>
      </c>
      <c r="AC241" s="142">
        <f t="shared" si="114"/>
        <v>0</v>
      </c>
      <c r="AD241" s="142">
        <f>AC241+LOOKUP(V241,Sheet2!A$3:A$24,Sheet2!J$3:J$24)</f>
        <v>0</v>
      </c>
      <c r="AE241" s="142">
        <f t="shared" si="94"/>
        <v>0</v>
      </c>
      <c r="AF241" s="142">
        <f t="shared" si="95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09"/>
        <v>0</v>
      </c>
      <c r="AK241" s="141">
        <f t="shared" si="110"/>
        <v>0</v>
      </c>
      <c r="AL241" s="142">
        <f t="shared" si="96"/>
        <v>0</v>
      </c>
      <c r="AM241" s="142">
        <f t="shared" si="97"/>
        <v>0</v>
      </c>
      <c r="AN241" s="142">
        <f t="shared" si="98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99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4:75">
      <c r="D242" s="103">
        <f t="shared" si="115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</v>
      </c>
      <c r="AK242" s="141">
        <f t="shared" si="110"/>
        <v>0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4:75">
      <c r="D243" s="103">
        <f t="shared" si="115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</v>
      </c>
      <c r="AK243" s="141">
        <f t="shared" si="110"/>
        <v>0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4:75">
      <c r="D244" s="103">
        <f t="shared" si="115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</v>
      </c>
      <c r="AK244" s="141">
        <f t="shared" si="110"/>
        <v>0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4:75">
      <c r="D245" s="103">
        <f t="shared" si="115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</v>
      </c>
      <c r="AK245" s="141">
        <f t="shared" si="110"/>
        <v>0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4:75">
      <c r="D246" s="103">
        <f t="shared" si="115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1"/>
        <v>0</v>
      </c>
      <c r="T246" s="118">
        <v>0</v>
      </c>
      <c r="V246" s="141">
        <f t="shared" si="89"/>
        <v>0</v>
      </c>
      <c r="W246" s="142">
        <f t="shared" si="92"/>
        <v>0</v>
      </c>
      <c r="X246" s="142">
        <f t="shared" si="111"/>
        <v>0</v>
      </c>
      <c r="Y246" s="142">
        <f t="shared" si="112"/>
        <v>0</v>
      </c>
      <c r="Z246" s="142">
        <f>Y246+LOOKUP(V246,Sheet2!A$3:A$24,Sheet2!J$3:J$24)</f>
        <v>0</v>
      </c>
      <c r="AA246" s="142">
        <f t="shared" si="93"/>
        <v>0</v>
      </c>
      <c r="AB246" s="142">
        <f t="shared" si="113"/>
        <v>0</v>
      </c>
      <c r="AC246" s="142">
        <f t="shared" si="114"/>
        <v>0</v>
      </c>
      <c r="AD246" s="142">
        <f>AC246+LOOKUP(V246,Sheet2!A$3:A$24,Sheet2!J$3:J$24)</f>
        <v>0</v>
      </c>
      <c r="AE246" s="142">
        <f t="shared" si="94"/>
        <v>0</v>
      </c>
      <c r="AF246" s="142">
        <f t="shared" si="95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09"/>
        <v>0</v>
      </c>
      <c r="AK246" s="141">
        <f t="shared" si="110"/>
        <v>0</v>
      </c>
      <c r="AL246" s="142">
        <f t="shared" si="96"/>
        <v>0</v>
      </c>
      <c r="AM246" s="142">
        <f t="shared" si="97"/>
        <v>0</v>
      </c>
      <c r="AN246" s="142">
        <f t="shared" si="98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99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0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4:75">
      <c r="D247" s="103">
        <f t="shared" si="115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</v>
      </c>
      <c r="AK247" s="141">
        <f t="shared" si="110"/>
        <v>0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4:75">
      <c r="D248" s="103">
        <f t="shared" si="115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1"/>
        <v>0</v>
      </c>
      <c r="T248" s="118">
        <v>0</v>
      </c>
      <c r="V248" s="141">
        <f t="shared" si="89"/>
        <v>0</v>
      </c>
      <c r="W248" s="142">
        <f t="shared" si="92"/>
        <v>0</v>
      </c>
      <c r="X248" s="142">
        <f t="shared" si="111"/>
        <v>0</v>
      </c>
      <c r="Y248" s="142">
        <f t="shared" si="112"/>
        <v>0</v>
      </c>
      <c r="Z248" s="142">
        <f>Y248+LOOKUP(V248,Sheet2!A$3:A$24,Sheet2!J$3:J$24)</f>
        <v>0</v>
      </c>
      <c r="AA248" s="142">
        <f t="shared" si="93"/>
        <v>0</v>
      </c>
      <c r="AB248" s="142">
        <f t="shared" si="113"/>
        <v>0</v>
      </c>
      <c r="AC248" s="142">
        <f t="shared" si="114"/>
        <v>0</v>
      </c>
      <c r="AD248" s="142">
        <f>AC248+LOOKUP(V248,Sheet2!A$3:A$24,Sheet2!J$3:J$24)</f>
        <v>0</v>
      </c>
      <c r="AE248" s="142">
        <f t="shared" si="94"/>
        <v>0</v>
      </c>
      <c r="AF248" s="142">
        <f t="shared" si="95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09"/>
        <v>0</v>
      </c>
      <c r="AK248" s="141">
        <f t="shared" si="110"/>
        <v>0</v>
      </c>
      <c r="AL248" s="142">
        <f t="shared" si="96"/>
        <v>0</v>
      </c>
      <c r="AM248" s="142">
        <f t="shared" si="97"/>
        <v>0</v>
      </c>
      <c r="AN248" s="142">
        <f t="shared" si="98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99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4:75">
      <c r="D249" s="103">
        <f t="shared" si="115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</v>
      </c>
      <c r="AK249" s="141">
        <f t="shared" si="110"/>
        <v>0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4:75">
      <c r="D250" s="103">
        <f t="shared" si="115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1"/>
        <v>0</v>
      </c>
      <c r="T250" s="118">
        <v>0</v>
      </c>
      <c r="V250" s="141">
        <f t="shared" si="89"/>
        <v>0</v>
      </c>
      <c r="W250" s="142">
        <f t="shared" si="92"/>
        <v>0</v>
      </c>
      <c r="X250" s="142">
        <f t="shared" si="111"/>
        <v>0</v>
      </c>
      <c r="Y250" s="142">
        <f t="shared" si="112"/>
        <v>0</v>
      </c>
      <c r="Z250" s="142">
        <f>Y250+LOOKUP(V250,Sheet2!A$3:A$24,Sheet2!J$3:J$24)</f>
        <v>0</v>
      </c>
      <c r="AA250" s="142">
        <f t="shared" si="93"/>
        <v>0</v>
      </c>
      <c r="AB250" s="142">
        <f t="shared" si="113"/>
        <v>0</v>
      </c>
      <c r="AC250" s="142">
        <f t="shared" si="114"/>
        <v>0</v>
      </c>
      <c r="AD250" s="142">
        <f>AC250+LOOKUP(V250,Sheet2!A$3:A$24,Sheet2!J$3:J$24)</f>
        <v>0</v>
      </c>
      <c r="AE250" s="142">
        <f t="shared" si="94"/>
        <v>0</v>
      </c>
      <c r="AF250" s="142">
        <f t="shared" si="95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09"/>
        <v>0</v>
      </c>
      <c r="AK250" s="141">
        <f t="shared" si="110"/>
        <v>0</v>
      </c>
      <c r="AL250" s="142">
        <f t="shared" si="96"/>
        <v>0</v>
      </c>
      <c r="AM250" s="142">
        <f t="shared" si="97"/>
        <v>0</v>
      </c>
      <c r="AN250" s="142">
        <f t="shared" si="98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99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0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4:75">
      <c r="D251" s="103">
        <f t="shared" si="115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</v>
      </c>
      <c r="AK251" s="141">
        <f t="shared" si="110"/>
        <v>0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4:75">
      <c r="D252" s="103">
        <f t="shared" si="115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1"/>
        <v>0</v>
      </c>
      <c r="T252" s="118">
        <v>0</v>
      </c>
      <c r="V252" s="141">
        <f t="shared" si="89"/>
        <v>0</v>
      </c>
      <c r="W252" s="142">
        <f t="shared" si="92"/>
        <v>0</v>
      </c>
      <c r="X252" s="142">
        <f t="shared" si="111"/>
        <v>0</v>
      </c>
      <c r="Y252" s="142">
        <f t="shared" si="112"/>
        <v>0</v>
      </c>
      <c r="Z252" s="142">
        <f>Y252+LOOKUP(V252,Sheet2!A$3:A$24,Sheet2!J$3:J$24)</f>
        <v>0</v>
      </c>
      <c r="AA252" s="142">
        <f t="shared" si="93"/>
        <v>0</v>
      </c>
      <c r="AB252" s="142">
        <f t="shared" si="113"/>
        <v>0</v>
      </c>
      <c r="AC252" s="142">
        <f t="shared" si="114"/>
        <v>0</v>
      </c>
      <c r="AD252" s="142">
        <f>AC252+LOOKUP(V252,Sheet2!A$3:A$24,Sheet2!J$3:J$24)</f>
        <v>0</v>
      </c>
      <c r="AE252" s="142">
        <f t="shared" si="94"/>
        <v>0</v>
      </c>
      <c r="AF252" s="142">
        <f t="shared" si="95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09"/>
        <v>0</v>
      </c>
      <c r="AK252" s="141">
        <f t="shared" si="110"/>
        <v>0</v>
      </c>
      <c r="AL252" s="142">
        <f t="shared" si="96"/>
        <v>0</v>
      </c>
      <c r="AM252" s="142">
        <f t="shared" si="97"/>
        <v>0</v>
      </c>
      <c r="AN252" s="142">
        <f t="shared" si="98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99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0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4:75">
      <c r="D253" s="103">
        <f t="shared" si="115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</v>
      </c>
      <c r="AK253" s="141">
        <f t="shared" si="110"/>
        <v>0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4:75">
      <c r="D254" s="103">
        <f t="shared" si="115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</v>
      </c>
      <c r="AK254" s="141">
        <f t="shared" si="110"/>
        <v>0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4:75">
      <c r="D255" s="103">
        <f t="shared" si="115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1"/>
        <v>0</v>
      </c>
      <c r="T255" s="118">
        <v>0</v>
      </c>
      <c r="V255" s="141">
        <f t="shared" si="89"/>
        <v>0</v>
      </c>
      <c r="W255" s="142">
        <f t="shared" si="92"/>
        <v>0</v>
      </c>
      <c r="X255" s="142">
        <f t="shared" si="111"/>
        <v>0</v>
      </c>
      <c r="Y255" s="142">
        <f t="shared" si="112"/>
        <v>0</v>
      </c>
      <c r="Z255" s="142">
        <f>Y255+LOOKUP(V255,Sheet2!A$3:A$24,Sheet2!J$3:J$24)</f>
        <v>0</v>
      </c>
      <c r="AA255" s="142">
        <f t="shared" si="93"/>
        <v>0</v>
      </c>
      <c r="AB255" s="142">
        <f t="shared" si="113"/>
        <v>0</v>
      </c>
      <c r="AC255" s="142">
        <f t="shared" si="114"/>
        <v>0</v>
      </c>
      <c r="AD255" s="142">
        <f>AC255+LOOKUP(V255,Sheet2!A$3:A$24,Sheet2!J$3:J$24)</f>
        <v>0</v>
      </c>
      <c r="AE255" s="142">
        <f t="shared" si="94"/>
        <v>0</v>
      </c>
      <c r="AF255" s="142">
        <f t="shared" si="95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09"/>
        <v>0</v>
      </c>
      <c r="AK255" s="141">
        <f t="shared" si="110"/>
        <v>0</v>
      </c>
      <c r="AL255" s="142">
        <f t="shared" si="96"/>
        <v>0</v>
      </c>
      <c r="AM255" s="142">
        <f t="shared" si="97"/>
        <v>0</v>
      </c>
      <c r="AN255" s="142">
        <f t="shared" si="98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99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4:75">
      <c r="D256" s="103">
        <f t="shared" si="115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</v>
      </c>
      <c r="AK256" s="141">
        <f t="shared" si="110"/>
        <v>0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4:75">
      <c r="D257" s="103">
        <f t="shared" si="115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</v>
      </c>
      <c r="AK257" s="141">
        <f t="shared" si="110"/>
        <v>0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4:75">
      <c r="D258" s="103">
        <f t="shared" si="115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4:75">
      <c r="D259" s="103">
        <f t="shared" si="115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</v>
      </c>
      <c r="AK259" s="141">
        <f t="shared" si="110"/>
        <v>0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4:75">
      <c r="D260" s="103">
        <f t="shared" si="115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</v>
      </c>
      <c r="AK260" s="141">
        <f t="shared" si="110"/>
        <v>0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</v>
      </c>
      <c r="BV260" s="52">
        <f t="shared" ref="BV260:BV323" si="134">MAX(AL260,AM260)+AJ260+AO260*0.5</f>
        <v>0</v>
      </c>
      <c r="BW260" s="32">
        <f t="shared" ref="BW260:BW323" si="135">IF(N260=1,G260,0)</f>
        <v>0</v>
      </c>
    </row>
    <row r="261" spans="4:75">
      <c r="D261" s="103">
        <f t="shared" si="115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</v>
      </c>
      <c r="AK261" s="141">
        <f t="shared" ref="AK261:AK324" si="137">IF(B261=0,0,IF(NOT(J261=0),J261,AK260))</f>
        <v>0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0</v>
      </c>
      <c r="BV261" s="52">
        <f t="shared" si="134"/>
        <v>0</v>
      </c>
      <c r="BW261" s="32">
        <f t="shared" si="135"/>
        <v>0</v>
      </c>
    </row>
    <row r="262" spans="4:75">
      <c r="D262" s="103">
        <f t="shared" si="115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</v>
      </c>
      <c r="AK262" s="141">
        <f t="shared" si="137"/>
        <v>0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</v>
      </c>
      <c r="BV262" s="52">
        <f t="shared" si="134"/>
        <v>0</v>
      </c>
      <c r="BW262" s="32">
        <f t="shared" si="135"/>
        <v>0</v>
      </c>
    </row>
    <row r="263" spans="4:75">
      <c r="D263" s="103">
        <f t="shared" si="115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8"/>
        <v>0</v>
      </c>
      <c r="T263" s="118">
        <v>0</v>
      </c>
      <c r="V263" s="141">
        <f t="shared" si="116"/>
        <v>0</v>
      </c>
      <c r="W263" s="142">
        <f t="shared" si="119"/>
        <v>0</v>
      </c>
      <c r="X263" s="142">
        <f t="shared" si="111"/>
        <v>0</v>
      </c>
      <c r="Y263" s="142">
        <f t="shared" si="112"/>
        <v>0</v>
      </c>
      <c r="Z263" s="142">
        <f>Y263+LOOKUP(V263,Sheet2!A$3:A$24,Sheet2!J$3:J$24)</f>
        <v>0</v>
      </c>
      <c r="AA263" s="142">
        <f t="shared" si="120"/>
        <v>0</v>
      </c>
      <c r="AB263" s="142">
        <f t="shared" si="113"/>
        <v>0</v>
      </c>
      <c r="AC263" s="142">
        <f t="shared" si="114"/>
        <v>0</v>
      </c>
      <c r="AD263" s="142">
        <f>AC263+LOOKUP(V263,Sheet2!A$3:A$24,Sheet2!J$3:J$24)</f>
        <v>0</v>
      </c>
      <c r="AE263" s="142">
        <f t="shared" si="121"/>
        <v>0</v>
      </c>
      <c r="AF263" s="142">
        <f t="shared" si="122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6"/>
        <v>0</v>
      </c>
      <c r="AK263" s="141">
        <f t="shared" si="137"/>
        <v>0</v>
      </c>
      <c r="AL263" s="142">
        <f t="shared" si="123"/>
        <v>0</v>
      </c>
      <c r="AM263" s="142">
        <f t="shared" si="124"/>
        <v>0</v>
      </c>
      <c r="AN263" s="142">
        <f t="shared" si="125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6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7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0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0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0</v>
      </c>
      <c r="BV263" s="52">
        <f t="shared" si="134"/>
        <v>0</v>
      </c>
      <c r="BW263" s="32">
        <f t="shared" si="135"/>
        <v>0</v>
      </c>
    </row>
    <row r="264" spans="4:75">
      <c r="D264" s="103">
        <f t="shared" si="115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</v>
      </c>
      <c r="AK264" s="141">
        <f t="shared" si="137"/>
        <v>0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</v>
      </c>
      <c r="BV264" s="52">
        <f t="shared" si="134"/>
        <v>0</v>
      </c>
      <c r="BW264" s="32">
        <f t="shared" si="135"/>
        <v>0</v>
      </c>
    </row>
    <row r="265" spans="4:75">
      <c r="D265" s="103">
        <f t="shared" si="115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</v>
      </c>
      <c r="AK265" s="141">
        <f t="shared" si="137"/>
        <v>0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</v>
      </c>
      <c r="BV265" s="52">
        <f t="shared" si="134"/>
        <v>0</v>
      </c>
      <c r="BW265" s="32">
        <f t="shared" si="135"/>
        <v>0</v>
      </c>
    </row>
    <row r="266" spans="4:75">
      <c r="D266" s="103">
        <f t="shared" si="115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</v>
      </c>
      <c r="AK266" s="141">
        <f t="shared" si="137"/>
        <v>0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</v>
      </c>
      <c r="BV266" s="52">
        <f t="shared" si="134"/>
        <v>0</v>
      </c>
      <c r="BW266" s="32">
        <f t="shared" si="135"/>
        <v>0</v>
      </c>
    </row>
    <row r="267" spans="4:75">
      <c r="D267" s="103">
        <f t="shared" si="115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8"/>
        <v>0</v>
      </c>
      <c r="T267" s="118">
        <v>0</v>
      </c>
      <c r="V267" s="141">
        <f t="shared" si="116"/>
        <v>0</v>
      </c>
      <c r="W267" s="142">
        <f t="shared" si="119"/>
        <v>0</v>
      </c>
      <c r="X267" s="142">
        <f t="shared" si="138"/>
        <v>0</v>
      </c>
      <c r="Y267" s="142">
        <f t="shared" si="139"/>
        <v>0</v>
      </c>
      <c r="Z267" s="142">
        <f>Y267+LOOKUP(V267,Sheet2!A$3:A$24,Sheet2!J$3:J$24)</f>
        <v>0</v>
      </c>
      <c r="AA267" s="142">
        <f t="shared" si="120"/>
        <v>0</v>
      </c>
      <c r="AB267" s="142">
        <f t="shared" si="140"/>
        <v>0</v>
      </c>
      <c r="AC267" s="142">
        <f t="shared" si="141"/>
        <v>0</v>
      </c>
      <c r="AD267" s="142">
        <f>AC267+LOOKUP(V267,Sheet2!A$3:A$24,Sheet2!J$3:J$24)</f>
        <v>0</v>
      </c>
      <c r="AE267" s="142">
        <f t="shared" si="121"/>
        <v>0</v>
      </c>
      <c r="AF267" s="142">
        <f t="shared" si="122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6"/>
        <v>0</v>
      </c>
      <c r="AK267" s="141">
        <f t="shared" si="137"/>
        <v>0</v>
      </c>
      <c r="AL267" s="142">
        <f t="shared" si="123"/>
        <v>0</v>
      </c>
      <c r="AM267" s="142">
        <f t="shared" si="124"/>
        <v>0</v>
      </c>
      <c r="AN267" s="142">
        <f t="shared" si="125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6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7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0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0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0</v>
      </c>
      <c r="BV267" s="52">
        <f t="shared" si="134"/>
        <v>0</v>
      </c>
      <c r="BW267" s="32">
        <f t="shared" si="135"/>
        <v>0</v>
      </c>
    </row>
    <row r="268" spans="4:75">
      <c r="D268" s="103">
        <f t="shared" si="115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</v>
      </c>
      <c r="AK268" s="141">
        <f t="shared" si="137"/>
        <v>0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</v>
      </c>
      <c r="BV268" s="52">
        <f t="shared" si="134"/>
        <v>0</v>
      </c>
      <c r="BW268" s="32">
        <f t="shared" si="135"/>
        <v>0</v>
      </c>
    </row>
    <row r="269" spans="4:75">
      <c r="D269" s="103">
        <f t="shared" si="115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</v>
      </c>
      <c r="AK269" s="141">
        <f t="shared" si="137"/>
        <v>0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</v>
      </c>
      <c r="BV269" s="52">
        <f t="shared" si="134"/>
        <v>0</v>
      </c>
      <c r="BW269" s="32">
        <f t="shared" si="135"/>
        <v>0</v>
      </c>
    </row>
    <row r="270" spans="4:75">
      <c r="D270" s="103">
        <f t="shared" si="115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</v>
      </c>
      <c r="AK270" s="141">
        <f t="shared" si="137"/>
        <v>0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</v>
      </c>
      <c r="BV270" s="52">
        <f t="shared" si="134"/>
        <v>0</v>
      </c>
      <c r="BW270" s="32">
        <f t="shared" si="135"/>
        <v>0</v>
      </c>
    </row>
    <row r="271" spans="4:75">
      <c r="D271" s="103">
        <f t="shared" si="115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</v>
      </c>
      <c r="AK271" s="141">
        <f t="shared" si="137"/>
        <v>0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</v>
      </c>
      <c r="BV271" s="52">
        <f t="shared" si="134"/>
        <v>0</v>
      </c>
      <c r="BW271" s="32">
        <f t="shared" si="135"/>
        <v>0</v>
      </c>
    </row>
    <row r="272" spans="4:75">
      <c r="D272" s="103">
        <f t="shared" si="115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</v>
      </c>
      <c r="AK272" s="141">
        <f t="shared" si="137"/>
        <v>0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</v>
      </c>
      <c r="BV272" s="52">
        <f t="shared" si="134"/>
        <v>0</v>
      </c>
      <c r="BW272" s="32">
        <f t="shared" si="135"/>
        <v>0</v>
      </c>
    </row>
    <row r="273" spans="4:75">
      <c r="D273" s="103">
        <f t="shared" si="115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</v>
      </c>
      <c r="AK273" s="141">
        <f t="shared" si="137"/>
        <v>0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</v>
      </c>
      <c r="BV273" s="52">
        <f t="shared" si="134"/>
        <v>0</v>
      </c>
      <c r="BW273" s="32">
        <f t="shared" si="135"/>
        <v>0</v>
      </c>
    </row>
    <row r="274" spans="4:75">
      <c r="D274" s="103">
        <f t="shared" si="115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</v>
      </c>
      <c r="AK274" s="141">
        <f t="shared" si="137"/>
        <v>0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</v>
      </c>
      <c r="BV274" s="52">
        <f t="shared" si="134"/>
        <v>0</v>
      </c>
      <c r="BW274" s="32">
        <f t="shared" si="135"/>
        <v>0</v>
      </c>
    </row>
    <row r="275" spans="4:75">
      <c r="D275" s="103">
        <f t="shared" si="115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</v>
      </c>
      <c r="AK275" s="141">
        <f t="shared" si="137"/>
        <v>0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</v>
      </c>
      <c r="BV275" s="52">
        <f t="shared" si="134"/>
        <v>0</v>
      </c>
      <c r="BW275" s="32">
        <f t="shared" si="135"/>
        <v>0</v>
      </c>
    </row>
    <row r="276" spans="4:75">
      <c r="D276" s="103">
        <f t="shared" si="115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</v>
      </c>
      <c r="AK276" s="141">
        <f t="shared" si="137"/>
        <v>0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</v>
      </c>
      <c r="BV276" s="52">
        <f t="shared" si="134"/>
        <v>0</v>
      </c>
      <c r="BW276" s="32">
        <f t="shared" si="135"/>
        <v>0</v>
      </c>
    </row>
    <row r="277" spans="4:75">
      <c r="D277" s="103">
        <f t="shared" si="115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</v>
      </c>
      <c r="AK277" s="141">
        <f t="shared" si="137"/>
        <v>0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</v>
      </c>
      <c r="BV277" s="52">
        <f t="shared" si="134"/>
        <v>0</v>
      </c>
      <c r="BW277" s="32">
        <f t="shared" si="135"/>
        <v>0</v>
      </c>
    </row>
    <row r="278" spans="4:75">
      <c r="D278" s="103">
        <f t="shared" si="115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4:75">
      <c r="D281" s="103">
        <f t="shared" si="115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</v>
      </c>
      <c r="AK281" s="141">
        <f t="shared" si="137"/>
        <v>0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</v>
      </c>
      <c r="BV281" s="52">
        <f t="shared" si="134"/>
        <v>0</v>
      </c>
      <c r="BW281" s="32">
        <f t="shared" si="135"/>
        <v>0</v>
      </c>
    </row>
    <row r="282" spans="4:75">
      <c r="D282" s="103">
        <f t="shared" si="115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</v>
      </c>
      <c r="AK282" s="141">
        <f t="shared" si="137"/>
        <v>0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</v>
      </c>
      <c r="BV282" s="52">
        <f t="shared" si="134"/>
        <v>0</v>
      </c>
      <c r="BW282" s="32">
        <f t="shared" si="135"/>
        <v>0</v>
      </c>
    </row>
    <row r="283" spans="4:75">
      <c r="D283" s="103">
        <f t="shared" si="115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</v>
      </c>
      <c r="AK283" s="141">
        <f t="shared" si="137"/>
        <v>0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</v>
      </c>
      <c r="BV283" s="52">
        <f t="shared" si="134"/>
        <v>0</v>
      </c>
      <c r="BW283" s="32">
        <f t="shared" si="135"/>
        <v>0</v>
      </c>
    </row>
    <row r="284" spans="4:75">
      <c r="D284" s="103">
        <f t="shared" si="115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</v>
      </c>
      <c r="AK284" s="141">
        <f t="shared" si="137"/>
        <v>0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</v>
      </c>
      <c r="BV284" s="52">
        <f t="shared" si="134"/>
        <v>0</v>
      </c>
      <c r="BW284" s="32">
        <f t="shared" si="135"/>
        <v>0</v>
      </c>
    </row>
    <row r="285" spans="4:75">
      <c r="D285" s="103">
        <f t="shared" ref="D285:D331" si="142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8"/>
        <v>0</v>
      </c>
      <c r="T285" s="118">
        <v>0</v>
      </c>
      <c r="V285" s="141">
        <f t="shared" si="116"/>
        <v>0</v>
      </c>
      <c r="W285" s="142">
        <f t="shared" si="119"/>
        <v>0</v>
      </c>
      <c r="X285" s="142">
        <f t="shared" si="138"/>
        <v>0</v>
      </c>
      <c r="Y285" s="142">
        <f t="shared" si="139"/>
        <v>0</v>
      </c>
      <c r="Z285" s="142">
        <f>Y285+LOOKUP(V285,Sheet2!A$3:A$24,Sheet2!J$3:J$24)</f>
        <v>0</v>
      </c>
      <c r="AA285" s="142">
        <f t="shared" si="120"/>
        <v>0</v>
      </c>
      <c r="AB285" s="142">
        <f t="shared" si="140"/>
        <v>0</v>
      </c>
      <c r="AC285" s="142">
        <f t="shared" si="141"/>
        <v>0</v>
      </c>
      <c r="AD285" s="142">
        <f>AC285+LOOKUP(V285,Sheet2!A$3:A$24,Sheet2!J$3:J$24)</f>
        <v>0</v>
      </c>
      <c r="AE285" s="142">
        <f t="shared" si="121"/>
        <v>0</v>
      </c>
      <c r="AF285" s="142">
        <f t="shared" si="122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6"/>
        <v>0</v>
      </c>
      <c r="AK285" s="141">
        <f t="shared" si="137"/>
        <v>0</v>
      </c>
      <c r="AL285" s="142">
        <f t="shared" si="123"/>
        <v>0</v>
      </c>
      <c r="AM285" s="142">
        <f t="shared" si="124"/>
        <v>0</v>
      </c>
      <c r="AN285" s="142">
        <f t="shared" si="125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6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7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0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0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0</v>
      </c>
      <c r="BV285" s="52">
        <f t="shared" si="134"/>
        <v>0</v>
      </c>
      <c r="BW285" s="32">
        <f t="shared" si="135"/>
        <v>0</v>
      </c>
    </row>
    <row r="286" spans="4:75">
      <c r="D286" s="103">
        <f t="shared" si="142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</v>
      </c>
      <c r="AK286" s="141">
        <f t="shared" si="137"/>
        <v>0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</v>
      </c>
      <c r="BV286" s="52">
        <f t="shared" si="134"/>
        <v>0</v>
      </c>
      <c r="BW286" s="32">
        <f t="shared" si="135"/>
        <v>0</v>
      </c>
    </row>
    <row r="287" spans="4:75">
      <c r="D287" s="103">
        <f t="shared" si="142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</v>
      </c>
      <c r="AK287" s="141">
        <f t="shared" si="137"/>
        <v>0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</v>
      </c>
      <c r="BV287" s="52">
        <f t="shared" si="134"/>
        <v>0</v>
      </c>
      <c r="BW287" s="32">
        <f t="shared" si="135"/>
        <v>0</v>
      </c>
    </row>
    <row r="288" spans="4:75">
      <c r="D288" s="103">
        <f t="shared" si="142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</v>
      </c>
      <c r="AK288" s="141">
        <f t="shared" si="137"/>
        <v>0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</v>
      </c>
      <c r="BV288" s="52">
        <f t="shared" si="134"/>
        <v>0</v>
      </c>
      <c r="BW288" s="32">
        <f t="shared" si="135"/>
        <v>0</v>
      </c>
    </row>
    <row r="289" spans="4:75">
      <c r="D289" s="103">
        <f t="shared" si="142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8"/>
        <v>0</v>
      </c>
      <c r="T289" s="118">
        <v>0</v>
      </c>
      <c r="V289" s="141">
        <f t="shared" si="116"/>
        <v>0</v>
      </c>
      <c r="W289" s="142">
        <f t="shared" si="119"/>
        <v>0</v>
      </c>
      <c r="X289" s="142">
        <f t="shared" si="138"/>
        <v>0</v>
      </c>
      <c r="Y289" s="142">
        <f t="shared" si="139"/>
        <v>0</v>
      </c>
      <c r="Z289" s="142">
        <f>Y289+LOOKUP(V289,Sheet2!A$3:A$24,Sheet2!J$3:J$24)</f>
        <v>0</v>
      </c>
      <c r="AA289" s="142">
        <f t="shared" si="120"/>
        <v>0</v>
      </c>
      <c r="AB289" s="142">
        <f t="shared" si="140"/>
        <v>0</v>
      </c>
      <c r="AC289" s="142">
        <f t="shared" si="141"/>
        <v>0</v>
      </c>
      <c r="AD289" s="142">
        <f>AC289+LOOKUP(V289,Sheet2!A$3:A$24,Sheet2!J$3:J$24)</f>
        <v>0</v>
      </c>
      <c r="AE289" s="142">
        <f t="shared" si="121"/>
        <v>0</v>
      </c>
      <c r="AF289" s="142">
        <f t="shared" si="122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6"/>
        <v>0</v>
      </c>
      <c r="AK289" s="141">
        <f t="shared" si="137"/>
        <v>0</v>
      </c>
      <c r="AL289" s="142">
        <f t="shared" si="123"/>
        <v>0</v>
      </c>
      <c r="AM289" s="142">
        <f t="shared" si="124"/>
        <v>0</v>
      </c>
      <c r="AN289" s="142">
        <f t="shared" si="125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6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7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0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0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0</v>
      </c>
      <c r="BV289" s="52">
        <f t="shared" si="134"/>
        <v>0</v>
      </c>
      <c r="BW289" s="32">
        <f t="shared" si="135"/>
        <v>0</v>
      </c>
    </row>
    <row r="290" spans="4:75">
      <c r="D290" s="103">
        <f t="shared" si="142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</v>
      </c>
      <c r="AK290" s="141">
        <f t="shared" si="137"/>
        <v>0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</v>
      </c>
      <c r="BV290" s="52">
        <f t="shared" si="134"/>
        <v>0</v>
      </c>
      <c r="BW290" s="32">
        <f t="shared" si="135"/>
        <v>0</v>
      </c>
    </row>
    <row r="291" spans="4:75">
      <c r="D291" s="103">
        <f t="shared" si="142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4:75">
      <c r="D292" s="103">
        <f t="shared" si="142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</v>
      </c>
      <c r="AK292" s="141">
        <f t="shared" si="137"/>
        <v>0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</v>
      </c>
      <c r="BV292" s="52">
        <f t="shared" si="134"/>
        <v>0</v>
      </c>
      <c r="BW292" s="32">
        <f t="shared" si="135"/>
        <v>0</v>
      </c>
    </row>
    <row r="293" spans="4:75">
      <c r="D293" s="103">
        <f t="shared" si="142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</v>
      </c>
      <c r="AK293" s="141">
        <f t="shared" si="137"/>
        <v>0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</v>
      </c>
      <c r="BV293" s="52">
        <f t="shared" si="134"/>
        <v>0</v>
      </c>
      <c r="BW293" s="32">
        <f t="shared" si="135"/>
        <v>0</v>
      </c>
    </row>
    <row r="294" spans="4:75">
      <c r="D294" s="103">
        <f t="shared" si="142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</v>
      </c>
      <c r="AK294" s="141">
        <f t="shared" si="137"/>
        <v>0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</v>
      </c>
      <c r="BV294" s="52">
        <f t="shared" si="134"/>
        <v>0</v>
      </c>
      <c r="BW294" s="32">
        <f t="shared" si="135"/>
        <v>0</v>
      </c>
    </row>
    <row r="295" spans="4:75">
      <c r="D295" s="103">
        <f t="shared" si="142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</v>
      </c>
      <c r="AK295" s="141">
        <f t="shared" si="137"/>
        <v>0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</v>
      </c>
      <c r="BV295" s="52">
        <f t="shared" si="134"/>
        <v>0</v>
      </c>
      <c r="BW295" s="32">
        <f t="shared" si="135"/>
        <v>0</v>
      </c>
    </row>
    <row r="296" spans="4:75">
      <c r="D296" s="103">
        <f t="shared" si="142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</v>
      </c>
      <c r="AK296" s="141">
        <f t="shared" si="137"/>
        <v>0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</v>
      </c>
      <c r="BV296" s="52">
        <f t="shared" si="134"/>
        <v>0</v>
      </c>
      <c r="BW296" s="32">
        <f t="shared" si="135"/>
        <v>0</v>
      </c>
    </row>
    <row r="297" spans="4:75">
      <c r="D297" s="103">
        <f t="shared" si="142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</v>
      </c>
      <c r="AK297" s="141">
        <f t="shared" si="137"/>
        <v>0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</v>
      </c>
      <c r="BV297" s="52">
        <f t="shared" si="134"/>
        <v>0</v>
      </c>
      <c r="BW297" s="32">
        <f t="shared" si="135"/>
        <v>0</v>
      </c>
    </row>
    <row r="298" spans="4:75">
      <c r="D298" s="103">
        <f t="shared" si="142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</v>
      </c>
      <c r="AK298" s="141">
        <f t="shared" si="137"/>
        <v>0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</v>
      </c>
      <c r="BV298" s="52">
        <f t="shared" si="134"/>
        <v>0</v>
      </c>
      <c r="BW298" s="32">
        <f t="shared" si="135"/>
        <v>0</v>
      </c>
    </row>
    <row r="299" spans="4:75">
      <c r="D299" s="103">
        <f t="shared" si="142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</v>
      </c>
      <c r="AK299" s="141">
        <f t="shared" si="137"/>
        <v>0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</v>
      </c>
      <c r="BV299" s="52">
        <f t="shared" si="134"/>
        <v>0</v>
      </c>
      <c r="BW299" s="32">
        <f t="shared" si="135"/>
        <v>0</v>
      </c>
    </row>
    <row r="300" spans="4:75">
      <c r="D300" s="103">
        <f t="shared" si="142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</v>
      </c>
      <c r="AK300" s="141">
        <f t="shared" si="137"/>
        <v>0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</v>
      </c>
      <c r="BV300" s="52">
        <f t="shared" si="134"/>
        <v>0</v>
      </c>
      <c r="BW300" s="32">
        <f t="shared" si="135"/>
        <v>0</v>
      </c>
    </row>
    <row r="301" spans="4:75">
      <c r="D301" s="103">
        <f t="shared" si="142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</v>
      </c>
      <c r="AK301" s="141">
        <f t="shared" si="137"/>
        <v>0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0</v>
      </c>
      <c r="BV301" s="52">
        <f t="shared" si="134"/>
        <v>0</v>
      </c>
      <c r="BW301" s="32">
        <f t="shared" si="135"/>
        <v>0</v>
      </c>
    </row>
    <row r="302" spans="4:75">
      <c r="D302" s="103">
        <f t="shared" si="142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4:75">
      <c r="D304" s="103">
        <f t="shared" si="142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</v>
      </c>
      <c r="AK304" s="141">
        <f t="shared" si="137"/>
        <v>0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</v>
      </c>
      <c r="BV304" s="52">
        <f t="shared" si="134"/>
        <v>0</v>
      </c>
      <c r="BW304" s="32">
        <f t="shared" si="135"/>
        <v>0</v>
      </c>
    </row>
    <row r="305" spans="4:75">
      <c r="D305" s="103">
        <f t="shared" si="142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</v>
      </c>
      <c r="AK305" s="141">
        <f t="shared" si="137"/>
        <v>0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0</v>
      </c>
      <c r="BV305" s="52">
        <f t="shared" si="134"/>
        <v>0</v>
      </c>
      <c r="BW305" s="32">
        <f t="shared" si="135"/>
        <v>0</v>
      </c>
    </row>
    <row r="306" spans="4:75">
      <c r="D306" s="103">
        <f t="shared" si="142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</v>
      </c>
      <c r="AK306" s="141">
        <f t="shared" si="137"/>
        <v>0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</v>
      </c>
      <c r="BV306" s="52">
        <f t="shared" si="134"/>
        <v>0</v>
      </c>
      <c r="BW306" s="32">
        <f t="shared" si="135"/>
        <v>0</v>
      </c>
    </row>
    <row r="307" spans="4:75">
      <c r="D307" s="103">
        <f t="shared" si="142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8"/>
        <v>0</v>
      </c>
      <c r="T307" s="118">
        <v>0</v>
      </c>
      <c r="V307" s="141">
        <f t="shared" si="116"/>
        <v>0</v>
      </c>
      <c r="W307" s="142">
        <f t="shared" si="119"/>
        <v>0</v>
      </c>
      <c r="X307" s="142">
        <f t="shared" si="138"/>
        <v>0</v>
      </c>
      <c r="Y307" s="142">
        <f t="shared" si="139"/>
        <v>0</v>
      </c>
      <c r="Z307" s="142">
        <f>Y307+LOOKUP(V307,Sheet2!A$3:A$24,Sheet2!J$3:J$24)</f>
        <v>0</v>
      </c>
      <c r="AA307" s="142">
        <f t="shared" si="120"/>
        <v>0</v>
      </c>
      <c r="AB307" s="142">
        <f t="shared" si="140"/>
        <v>0</v>
      </c>
      <c r="AC307" s="142">
        <f t="shared" si="141"/>
        <v>0</v>
      </c>
      <c r="AD307" s="142">
        <f>AC307+LOOKUP(V307,Sheet2!A$3:A$24,Sheet2!J$3:J$24)</f>
        <v>0</v>
      </c>
      <c r="AE307" s="142">
        <f t="shared" si="121"/>
        <v>0</v>
      </c>
      <c r="AF307" s="142">
        <f t="shared" si="122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6"/>
        <v>0</v>
      </c>
      <c r="AK307" s="141">
        <f t="shared" si="137"/>
        <v>0</v>
      </c>
      <c r="AL307" s="142">
        <f t="shared" si="123"/>
        <v>0</v>
      </c>
      <c r="AM307" s="142">
        <f t="shared" si="124"/>
        <v>0</v>
      </c>
      <c r="AN307" s="142">
        <f t="shared" si="125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6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7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0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0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0</v>
      </c>
      <c r="BV307" s="52">
        <f t="shared" si="134"/>
        <v>0</v>
      </c>
      <c r="BW307" s="32">
        <f t="shared" si="135"/>
        <v>0</v>
      </c>
    </row>
    <row r="308" spans="4:75">
      <c r="D308" s="103">
        <f t="shared" si="142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</v>
      </c>
      <c r="AK308" s="141">
        <f t="shared" si="137"/>
        <v>0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</v>
      </c>
      <c r="BV308" s="52">
        <f t="shared" si="134"/>
        <v>0</v>
      </c>
      <c r="BW308" s="32">
        <f t="shared" si="135"/>
        <v>0</v>
      </c>
    </row>
    <row r="309" spans="4:75">
      <c r="D309" s="103">
        <f t="shared" si="142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4:75">
      <c r="D310" s="103">
        <f t="shared" si="142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</v>
      </c>
      <c r="AK310" s="141">
        <f t="shared" si="137"/>
        <v>0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</v>
      </c>
      <c r="BV310" s="52">
        <f t="shared" si="134"/>
        <v>0</v>
      </c>
      <c r="BW310" s="32">
        <f t="shared" si="135"/>
        <v>0</v>
      </c>
    </row>
    <row r="311" spans="4:75">
      <c r="D311" s="103">
        <f t="shared" si="142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4:75">
      <c r="D312" s="103">
        <f t="shared" si="142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</v>
      </c>
      <c r="AK312" s="141">
        <f t="shared" si="137"/>
        <v>0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</v>
      </c>
      <c r="BV312" s="52">
        <f t="shared" si="134"/>
        <v>0</v>
      </c>
      <c r="BW312" s="32">
        <f t="shared" si="135"/>
        <v>0</v>
      </c>
    </row>
    <row r="313" spans="4:75">
      <c r="D313" s="103">
        <f t="shared" si="142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4:75">
      <c r="D314" s="103">
        <f t="shared" si="142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8"/>
        <v>0</v>
      </c>
      <c r="T314" s="118">
        <v>0</v>
      </c>
      <c r="V314" s="141">
        <f t="shared" si="116"/>
        <v>0</v>
      </c>
      <c r="W314" s="142">
        <f t="shared" si="119"/>
        <v>0</v>
      </c>
      <c r="X314" s="142">
        <f t="shared" si="138"/>
        <v>0</v>
      </c>
      <c r="Y314" s="142">
        <f t="shared" si="139"/>
        <v>0</v>
      </c>
      <c r="Z314" s="142">
        <f>Y314+LOOKUP(V314,Sheet2!A$3:A$24,Sheet2!J$3:J$24)</f>
        <v>0</v>
      </c>
      <c r="AA314" s="142">
        <f t="shared" si="120"/>
        <v>0</v>
      </c>
      <c r="AB314" s="142">
        <f t="shared" si="140"/>
        <v>0</v>
      </c>
      <c r="AC314" s="142">
        <f t="shared" si="141"/>
        <v>0</v>
      </c>
      <c r="AD314" s="142">
        <f>AC314+LOOKUP(V314,Sheet2!A$3:A$24,Sheet2!J$3:J$24)</f>
        <v>0</v>
      </c>
      <c r="AE314" s="142">
        <f t="shared" si="121"/>
        <v>0</v>
      </c>
      <c r="AF314" s="142">
        <f t="shared" si="122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6"/>
        <v>0</v>
      </c>
      <c r="AK314" s="141">
        <f t="shared" si="137"/>
        <v>0</v>
      </c>
      <c r="AL314" s="142">
        <f t="shared" si="123"/>
        <v>0</v>
      </c>
      <c r="AM314" s="142">
        <f t="shared" si="124"/>
        <v>0</v>
      </c>
      <c r="AN314" s="142">
        <f t="shared" si="125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6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0</v>
      </c>
      <c r="BV314" s="52">
        <f t="shared" si="134"/>
        <v>0</v>
      </c>
      <c r="BW314" s="32">
        <f t="shared" si="135"/>
        <v>0</v>
      </c>
    </row>
    <row r="315" spans="4:75">
      <c r="D315" s="103">
        <f t="shared" si="142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</v>
      </c>
      <c r="AK315" s="141">
        <f t="shared" si="137"/>
        <v>0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</v>
      </c>
      <c r="BV315" s="52">
        <f t="shared" si="134"/>
        <v>0</v>
      </c>
      <c r="BW315" s="32">
        <f t="shared" si="135"/>
        <v>0</v>
      </c>
    </row>
    <row r="316" spans="4:75">
      <c r="D316" s="103">
        <f t="shared" si="142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4:75">
      <c r="D317" s="103">
        <f t="shared" si="142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</v>
      </c>
      <c r="AK317" s="141">
        <f t="shared" si="137"/>
        <v>0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</v>
      </c>
      <c r="BV317" s="52">
        <f t="shared" si="134"/>
        <v>0</v>
      </c>
      <c r="BW317" s="32">
        <f t="shared" si="135"/>
        <v>0</v>
      </c>
    </row>
    <row r="318" spans="4:75">
      <c r="D318" s="103">
        <f t="shared" si="142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</v>
      </c>
      <c r="AK318" s="141">
        <f t="shared" si="137"/>
        <v>0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</v>
      </c>
      <c r="BV318" s="52">
        <f t="shared" si="134"/>
        <v>0</v>
      </c>
      <c r="BW318" s="32">
        <f t="shared" si="135"/>
        <v>0</v>
      </c>
    </row>
    <row r="319" spans="4:75">
      <c r="D319" s="103">
        <f t="shared" si="142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</v>
      </c>
      <c r="AK319" s="141">
        <f t="shared" si="137"/>
        <v>0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</v>
      </c>
      <c r="BV319" s="52">
        <f t="shared" si="134"/>
        <v>0</v>
      </c>
      <c r="BW319" s="32">
        <f t="shared" si="135"/>
        <v>0</v>
      </c>
    </row>
    <row r="320" spans="4:75">
      <c r="D320" s="103">
        <f t="shared" si="142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8"/>
        <v>0</v>
      </c>
      <c r="T320" s="118">
        <v>0</v>
      </c>
      <c r="V320" s="141">
        <f t="shared" si="116"/>
        <v>0</v>
      </c>
      <c r="W320" s="142">
        <f t="shared" si="119"/>
        <v>0</v>
      </c>
      <c r="X320" s="142">
        <f t="shared" si="138"/>
        <v>0</v>
      </c>
      <c r="Y320" s="142">
        <f t="shared" si="139"/>
        <v>0</v>
      </c>
      <c r="Z320" s="142">
        <f>Y320+LOOKUP(V320,Sheet2!A$3:A$24,Sheet2!J$3:J$24)</f>
        <v>0</v>
      </c>
      <c r="AA320" s="142">
        <f t="shared" si="120"/>
        <v>0</v>
      </c>
      <c r="AB320" s="142">
        <f t="shared" si="140"/>
        <v>0</v>
      </c>
      <c r="AC320" s="142">
        <f t="shared" si="141"/>
        <v>0</v>
      </c>
      <c r="AD320" s="142">
        <f>AC320+LOOKUP(V320,Sheet2!A$3:A$24,Sheet2!J$3:J$24)</f>
        <v>0</v>
      </c>
      <c r="AE320" s="142">
        <f t="shared" si="121"/>
        <v>0</v>
      </c>
      <c r="AF320" s="142">
        <f t="shared" si="122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6"/>
        <v>0</v>
      </c>
      <c r="AK320" s="141">
        <f t="shared" si="137"/>
        <v>0</v>
      </c>
      <c r="AL320" s="142">
        <f t="shared" si="123"/>
        <v>0</v>
      </c>
      <c r="AM320" s="142">
        <f t="shared" si="124"/>
        <v>0</v>
      </c>
      <c r="AN320" s="142">
        <f t="shared" si="125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6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0</v>
      </c>
      <c r="BV320" s="52">
        <f t="shared" si="134"/>
        <v>0</v>
      </c>
      <c r="BW320" s="32">
        <f t="shared" si="135"/>
        <v>0</v>
      </c>
    </row>
    <row r="321" spans="4:75">
      <c r="D321" s="103">
        <f t="shared" si="142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</v>
      </c>
      <c r="AK321" s="141">
        <f t="shared" si="137"/>
        <v>0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</v>
      </c>
      <c r="BV321" s="52">
        <f t="shared" si="134"/>
        <v>0</v>
      </c>
      <c r="BW321" s="32">
        <f t="shared" si="135"/>
        <v>0</v>
      </c>
    </row>
    <row r="322" spans="4:75">
      <c r="D322" s="103">
        <f t="shared" si="142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8"/>
        <v>0</v>
      </c>
      <c r="T322" s="118">
        <v>0</v>
      </c>
      <c r="V322" s="141">
        <f t="shared" si="116"/>
        <v>0</v>
      </c>
      <c r="W322" s="142">
        <f t="shared" si="119"/>
        <v>0</v>
      </c>
      <c r="X322" s="142">
        <f t="shared" si="138"/>
        <v>0</v>
      </c>
      <c r="Y322" s="142">
        <f t="shared" si="139"/>
        <v>0</v>
      </c>
      <c r="Z322" s="142">
        <f>Y322+LOOKUP(V322,Sheet2!A$3:A$24,Sheet2!J$3:J$24)</f>
        <v>0</v>
      </c>
      <c r="AA322" s="142">
        <f t="shared" si="120"/>
        <v>0</v>
      </c>
      <c r="AB322" s="142">
        <f t="shared" si="140"/>
        <v>0</v>
      </c>
      <c r="AC322" s="142">
        <f t="shared" si="141"/>
        <v>0</v>
      </c>
      <c r="AD322" s="142">
        <f>AC322+LOOKUP(V322,Sheet2!A$3:A$24,Sheet2!J$3:J$24)</f>
        <v>0</v>
      </c>
      <c r="AE322" s="142">
        <f t="shared" si="121"/>
        <v>0</v>
      </c>
      <c r="AF322" s="142">
        <f t="shared" si="122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6"/>
        <v>0</v>
      </c>
      <c r="AK322" s="141">
        <f t="shared" si="137"/>
        <v>0</v>
      </c>
      <c r="AL322" s="142">
        <f t="shared" si="123"/>
        <v>0</v>
      </c>
      <c r="AM322" s="142">
        <f t="shared" si="124"/>
        <v>0</v>
      </c>
      <c r="AN322" s="142">
        <f t="shared" si="125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6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0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0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0</v>
      </c>
      <c r="BV322" s="52">
        <f t="shared" si="134"/>
        <v>0</v>
      </c>
      <c r="BW322" s="32">
        <f t="shared" si="135"/>
        <v>0</v>
      </c>
    </row>
    <row r="323" spans="4:75">
      <c r="D323" s="103">
        <f t="shared" si="142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</v>
      </c>
      <c r="AK323" s="141">
        <f t="shared" si="137"/>
        <v>0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</v>
      </c>
      <c r="BV323" s="52">
        <f t="shared" si="134"/>
        <v>0</v>
      </c>
      <c r="BW323" s="32">
        <f t="shared" si="135"/>
        <v>0</v>
      </c>
    </row>
    <row r="324" spans="4:75">
      <c r="D324" s="103">
        <f t="shared" si="142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</v>
      </c>
      <c r="AK324" s="141">
        <f t="shared" si="137"/>
        <v>0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0</v>
      </c>
      <c r="BV324" s="52">
        <f t="shared" ref="BV324:BV387" si="161">MAX(AL324,AM324)+AJ324+AO324*0.5</f>
        <v>0</v>
      </c>
      <c r="BW324" s="32">
        <f t="shared" ref="BW324:BW387" si="162">IF(N324=1,G324,0)</f>
        <v>0</v>
      </c>
    </row>
    <row r="325" spans="4:75">
      <c r="D325" s="103">
        <f t="shared" si="142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</v>
      </c>
      <c r="AK325" s="141">
        <f t="shared" ref="AK325:AK388" si="164">IF(B325=0,0,IF(NOT(J325=0),J325,AK324))</f>
        <v>0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</v>
      </c>
      <c r="BV325" s="52">
        <f t="shared" si="161"/>
        <v>0</v>
      </c>
      <c r="BW325" s="32">
        <f t="shared" si="162"/>
        <v>0</v>
      </c>
    </row>
    <row r="326" spans="4:75">
      <c r="D326" s="103">
        <f t="shared" si="142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</v>
      </c>
      <c r="AK326" s="141">
        <f t="shared" si="164"/>
        <v>0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0</v>
      </c>
      <c r="BV326" s="52">
        <f t="shared" si="161"/>
        <v>0</v>
      </c>
      <c r="BW326" s="32">
        <f t="shared" si="162"/>
        <v>0</v>
      </c>
    </row>
    <row r="327" spans="4:75">
      <c r="D327" s="103">
        <f t="shared" si="142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</v>
      </c>
      <c r="AK327" s="141">
        <f t="shared" si="164"/>
        <v>0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</v>
      </c>
      <c r="BV327" s="52">
        <f t="shared" si="161"/>
        <v>0</v>
      </c>
      <c r="BW327" s="32">
        <f t="shared" si="162"/>
        <v>0</v>
      </c>
    </row>
    <row r="328" spans="4:75">
      <c r="D328" s="103">
        <f t="shared" si="142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4:75">
      <c r="D329" s="103">
        <f t="shared" si="142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</v>
      </c>
      <c r="AK329" s="141">
        <f t="shared" si="164"/>
        <v>0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</v>
      </c>
      <c r="BV329" s="52">
        <f t="shared" si="161"/>
        <v>0</v>
      </c>
      <c r="BW329" s="32">
        <f t="shared" si="162"/>
        <v>0</v>
      </c>
    </row>
    <row r="330" spans="4:75">
      <c r="D330" s="103">
        <f t="shared" si="142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5"/>
        <v>0</v>
      </c>
      <c r="T330" s="118">
        <v>0</v>
      </c>
      <c r="V330" s="141">
        <f t="shared" si="143"/>
        <v>0</v>
      </c>
      <c r="W330" s="142">
        <f t="shared" si="146"/>
        <v>0</v>
      </c>
      <c r="X330" s="142">
        <f t="shared" ref="X330:X393" si="165">IF($G330=0,0,E330)</f>
        <v>0</v>
      </c>
      <c r="Y330" s="142">
        <f t="shared" ref="Y330:Y393" si="166">IF($G330=0,0,F330)</f>
        <v>0</v>
      </c>
      <c r="Z330" s="142">
        <f>Y330+LOOKUP(V330,Sheet2!A$3:A$24,Sheet2!J$3:J$24)</f>
        <v>0</v>
      </c>
      <c r="AA330" s="142">
        <f t="shared" si="147"/>
        <v>0</v>
      </c>
      <c r="AB330" s="142">
        <f t="shared" ref="AB330:AB393" si="167">IF($G330=0,0,E331)</f>
        <v>0</v>
      </c>
      <c r="AC330" s="142">
        <f t="shared" ref="AC330:AC393" si="168">IF($G330=0,0,F331)</f>
        <v>0</v>
      </c>
      <c r="AD330" s="142">
        <f>AC330+LOOKUP(V330,Sheet2!A$3:A$24,Sheet2!J$3:J$24)</f>
        <v>0</v>
      </c>
      <c r="AE330" s="142">
        <f t="shared" si="148"/>
        <v>0</v>
      </c>
      <c r="AF330" s="142">
        <f t="shared" si="149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3"/>
        <v>0</v>
      </c>
      <c r="AK330" s="141">
        <f t="shared" si="164"/>
        <v>0</v>
      </c>
      <c r="AL330" s="142">
        <f t="shared" si="150"/>
        <v>0</v>
      </c>
      <c r="AM330" s="142">
        <f t="shared" si="151"/>
        <v>0</v>
      </c>
      <c r="AN330" s="142">
        <f t="shared" si="152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3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0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0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0</v>
      </c>
      <c r="BV330" s="52">
        <f t="shared" si="161"/>
        <v>0</v>
      </c>
      <c r="BW330" s="32">
        <f t="shared" si="162"/>
        <v>0</v>
      </c>
    </row>
    <row r="331" spans="4:75">
      <c r="D331" s="103">
        <f t="shared" si="142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</v>
      </c>
      <c r="AK331" s="141">
        <f t="shared" si="164"/>
        <v>0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</v>
      </c>
      <c r="BV331" s="52">
        <f t="shared" si="161"/>
        <v>0</v>
      </c>
      <c r="BW331" s="32">
        <f t="shared" si="162"/>
        <v>0</v>
      </c>
    </row>
    <row r="332" spans="4:75">
      <c r="D332" s="103">
        <f t="shared" ref="D332:D371" si="169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</v>
      </c>
      <c r="AK332" s="141">
        <f t="shared" si="164"/>
        <v>0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</v>
      </c>
      <c r="BV332" s="52">
        <f t="shared" si="161"/>
        <v>0</v>
      </c>
      <c r="BW332" s="32">
        <f t="shared" si="162"/>
        <v>0</v>
      </c>
    </row>
    <row r="333" spans="4:75">
      <c r="D333" s="103">
        <f t="shared" si="169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</v>
      </c>
      <c r="AK333" s="141">
        <f t="shared" si="164"/>
        <v>0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</v>
      </c>
      <c r="BV333" s="52">
        <f t="shared" si="161"/>
        <v>0</v>
      </c>
      <c r="BW333" s="32">
        <f t="shared" si="162"/>
        <v>0</v>
      </c>
    </row>
    <row r="334" spans="4:75">
      <c r="D334" s="103">
        <f t="shared" si="169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</v>
      </c>
      <c r="AK334" s="141">
        <f t="shared" si="164"/>
        <v>0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</v>
      </c>
      <c r="BV334" s="52">
        <f t="shared" si="161"/>
        <v>0</v>
      </c>
      <c r="BW334" s="32">
        <f t="shared" si="162"/>
        <v>0</v>
      </c>
    </row>
    <row r="335" spans="4:75">
      <c r="D335" s="103">
        <f t="shared" si="169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</v>
      </c>
      <c r="AK335" s="141">
        <f t="shared" si="164"/>
        <v>0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</v>
      </c>
      <c r="BV335" s="52">
        <f t="shared" si="161"/>
        <v>0</v>
      </c>
      <c r="BW335" s="32">
        <f t="shared" si="162"/>
        <v>0</v>
      </c>
    </row>
    <row r="336" spans="4:75">
      <c r="D336" s="103">
        <f t="shared" si="169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5"/>
        <v>0</v>
      </c>
      <c r="T336" s="118">
        <v>0</v>
      </c>
      <c r="V336" s="141">
        <f t="shared" si="143"/>
        <v>0</v>
      </c>
      <c r="W336" s="142">
        <f t="shared" si="146"/>
        <v>0</v>
      </c>
      <c r="X336" s="142">
        <f t="shared" si="165"/>
        <v>0</v>
      </c>
      <c r="Y336" s="142">
        <f t="shared" si="166"/>
        <v>0</v>
      </c>
      <c r="Z336" s="142">
        <f>Y336+LOOKUP(V336,Sheet2!A$3:A$24,Sheet2!J$3:J$24)</f>
        <v>0</v>
      </c>
      <c r="AA336" s="142">
        <f t="shared" si="147"/>
        <v>0</v>
      </c>
      <c r="AB336" s="142">
        <f t="shared" si="167"/>
        <v>0</v>
      </c>
      <c r="AC336" s="142">
        <f t="shared" si="168"/>
        <v>0</v>
      </c>
      <c r="AD336" s="142">
        <f>AC336+LOOKUP(V336,Sheet2!A$3:A$24,Sheet2!J$3:J$24)</f>
        <v>0</v>
      </c>
      <c r="AE336" s="142">
        <f t="shared" si="148"/>
        <v>0</v>
      </c>
      <c r="AF336" s="142">
        <f t="shared" si="149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3"/>
        <v>0</v>
      </c>
      <c r="AK336" s="141">
        <f t="shared" si="164"/>
        <v>0</v>
      </c>
      <c r="AL336" s="142">
        <f t="shared" si="150"/>
        <v>0</v>
      </c>
      <c r="AM336" s="142">
        <f t="shared" si="151"/>
        <v>0</v>
      </c>
      <c r="AN336" s="142">
        <f t="shared" si="152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3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0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0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0</v>
      </c>
      <c r="BV336" s="52">
        <f t="shared" si="161"/>
        <v>0</v>
      </c>
      <c r="BW336" s="32">
        <f t="shared" si="162"/>
        <v>0</v>
      </c>
    </row>
    <row r="337" spans="4:75">
      <c r="D337" s="103">
        <f t="shared" si="169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</v>
      </c>
      <c r="AK337" s="141">
        <f t="shared" si="164"/>
        <v>0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</v>
      </c>
      <c r="BV337" s="52">
        <f t="shared" si="161"/>
        <v>0</v>
      </c>
      <c r="BW337" s="32">
        <f t="shared" si="162"/>
        <v>0</v>
      </c>
    </row>
    <row r="338" spans="4:75">
      <c r="D338" s="103">
        <f t="shared" si="169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74 I8:L74 A75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129</v>
      </c>
      <c r="AB1" s="85" t="s">
        <v>130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131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132</v>
      </c>
      <c r="C2" s="70" t="s">
        <v>133</v>
      </c>
      <c r="D2" s="71" t="s">
        <v>134</v>
      </c>
      <c r="E2" s="71" t="s">
        <v>135</v>
      </c>
      <c r="F2" s="71" t="s">
        <v>136</v>
      </c>
      <c r="G2" s="71" t="s">
        <v>137</v>
      </c>
      <c r="H2" s="72" t="s">
        <v>138</v>
      </c>
      <c r="I2" s="71" t="s">
        <v>139</v>
      </c>
      <c r="J2" s="71" t="s">
        <v>140</v>
      </c>
      <c r="K2" s="71" t="s">
        <v>141</v>
      </c>
      <c r="L2" s="72" t="s">
        <v>142</v>
      </c>
      <c r="M2" s="71" t="s">
        <v>143</v>
      </c>
      <c r="N2" s="71" t="s">
        <v>144</v>
      </c>
      <c r="O2" s="71" t="s">
        <v>145</v>
      </c>
      <c r="P2" s="71" t="s">
        <v>146</v>
      </c>
      <c r="Q2" s="71" t="s">
        <v>147</v>
      </c>
      <c r="R2" s="71" t="s">
        <v>148</v>
      </c>
      <c r="S2" s="71" t="s">
        <v>149</v>
      </c>
      <c r="T2" s="72" t="s">
        <v>150</v>
      </c>
      <c r="U2" s="71" t="s">
        <v>151</v>
      </c>
      <c r="V2" s="72" t="s">
        <v>152</v>
      </c>
      <c r="W2" s="71" t="s">
        <v>153</v>
      </c>
      <c r="X2" s="71" t="s">
        <v>154</v>
      </c>
      <c r="Y2" s="71" t="s">
        <v>155</v>
      </c>
      <c r="Z2" s="86"/>
      <c r="AA2" s="71" t="s">
        <v>133</v>
      </c>
      <c r="AB2" s="85" t="s">
        <v>134</v>
      </c>
      <c r="AC2" s="71" t="s">
        <v>135</v>
      </c>
      <c r="AD2" s="71" t="s">
        <v>136</v>
      </c>
      <c r="AE2" s="71" t="s">
        <v>137</v>
      </c>
      <c r="AF2" s="72" t="s">
        <v>138</v>
      </c>
      <c r="AG2" s="71" t="s">
        <v>139</v>
      </c>
      <c r="AH2" s="71" t="s">
        <v>156</v>
      </c>
      <c r="AI2" s="71" t="s">
        <v>155</v>
      </c>
      <c r="AJ2" s="72" t="s">
        <v>152</v>
      </c>
      <c r="AK2" s="71" t="s">
        <v>153</v>
      </c>
      <c r="AL2" s="72" t="s">
        <v>150</v>
      </c>
      <c r="AM2" s="71" t="s">
        <v>151</v>
      </c>
      <c r="AN2" s="72" t="s">
        <v>157</v>
      </c>
      <c r="AO2" s="98" t="s">
        <v>158</v>
      </c>
      <c r="AP2" s="99" t="s">
        <v>159</v>
      </c>
      <c r="AQ2" s="99" t="s">
        <v>160</v>
      </c>
      <c r="AR2" s="70" t="s">
        <v>133</v>
      </c>
      <c r="AS2" s="70" t="s">
        <v>134</v>
      </c>
      <c r="AT2" s="70" t="s">
        <v>135</v>
      </c>
      <c r="AU2" s="70" t="s">
        <v>136</v>
      </c>
      <c r="AV2" s="70" t="s">
        <v>137</v>
      </c>
      <c r="AW2" s="70" t="s">
        <v>155</v>
      </c>
      <c r="AX2" s="70" t="s">
        <v>154</v>
      </c>
      <c r="AY2" s="70" t="s">
        <v>159</v>
      </c>
      <c r="AZ2" s="111" t="s">
        <v>160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161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161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161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162</v>
      </c>
      <c r="E28" t="s">
        <v>136</v>
      </c>
      <c r="F28" t="s">
        <v>163</v>
      </c>
      <c r="Z28">
        <v>250</v>
      </c>
      <c r="AB28">
        <f t="shared" ref="AB28:AB36" si="35">Z28/1000</f>
        <v>0.25</v>
      </c>
    </row>
    <row r="29" spans="5:28">
      <c r="E29" t="s">
        <v>137</v>
      </c>
      <c r="F29" t="s">
        <v>164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165</v>
      </c>
      <c r="E31" t="s">
        <v>136</v>
      </c>
      <c r="F31" t="s">
        <v>166</v>
      </c>
      <c r="Z31">
        <v>300</v>
      </c>
      <c r="AB31">
        <f t="shared" si="35"/>
        <v>0.3</v>
      </c>
    </row>
    <row r="32" spans="5:28">
      <c r="E32" s="83" t="s">
        <v>137</v>
      </c>
      <c r="F32" s="83" t="s">
        <v>167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168</v>
      </c>
      <c r="B1" s="57" t="s">
        <v>169</v>
      </c>
      <c r="C1" s="57" t="s">
        <v>170</v>
      </c>
      <c r="D1" s="57" t="s">
        <v>171</v>
      </c>
      <c r="E1" s="58"/>
      <c r="F1" s="59" t="s">
        <v>172</v>
      </c>
      <c r="G1" s="59" t="s">
        <v>173</v>
      </c>
      <c r="H1" s="59" t="s">
        <v>52</v>
      </c>
      <c r="I1" s="59" t="s">
        <v>174</v>
      </c>
      <c r="J1" s="59" t="s">
        <v>175</v>
      </c>
      <c r="K1" s="59" t="s">
        <v>176</v>
      </c>
      <c r="L1" s="59" t="s">
        <v>177</v>
      </c>
      <c r="M1" s="59" t="s">
        <v>178</v>
      </c>
      <c r="N1" s="58"/>
      <c r="O1" s="63" t="s">
        <v>179</v>
      </c>
      <c r="P1" s="63" t="s">
        <v>180</v>
      </c>
      <c r="Q1" s="63">
        <v>0.15</v>
      </c>
      <c r="R1" s="63" t="s">
        <v>181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182</v>
      </c>
      <c r="P2" s="63" t="s">
        <v>180</v>
      </c>
      <c r="Q2" s="63">
        <v>0.19</v>
      </c>
      <c r="R2" s="63" t="s">
        <v>181</v>
      </c>
    </row>
    <row r="3" spans="1:18">
      <c r="A3" s="34" t="s">
        <v>183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183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184</v>
      </c>
      <c r="P3" s="63" t="s">
        <v>185</v>
      </c>
      <c r="Q3" s="63" t="s">
        <v>186</v>
      </c>
      <c r="R3" s="63"/>
    </row>
    <row r="4" spans="1:18">
      <c r="A4" s="34" t="s">
        <v>187</v>
      </c>
      <c r="B4" s="34">
        <v>0.35</v>
      </c>
      <c r="C4" s="34">
        <v>0</v>
      </c>
      <c r="D4" s="34">
        <f t="shared" si="0"/>
        <v>0.35</v>
      </c>
      <c r="E4" s="58"/>
      <c r="F4" s="37" t="s">
        <v>187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188</v>
      </c>
      <c r="Q4" s="63">
        <v>0.36</v>
      </c>
      <c r="R4" s="63" t="s">
        <v>189</v>
      </c>
    </row>
    <row r="5" spans="1:18">
      <c r="A5" s="34" t="s">
        <v>190</v>
      </c>
      <c r="B5" s="34">
        <v>0</v>
      </c>
      <c r="C5" s="34">
        <v>0.6</v>
      </c>
      <c r="D5" s="60">
        <v>0.6</v>
      </c>
      <c r="E5" s="58"/>
      <c r="F5" s="37" t="s">
        <v>190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180</v>
      </c>
      <c r="Q5" s="63">
        <v>0.071309</v>
      </c>
      <c r="R5" s="63" t="s">
        <v>191</v>
      </c>
    </row>
    <row r="6" spans="1:18">
      <c r="A6" s="34" t="s">
        <v>192</v>
      </c>
      <c r="B6" s="34">
        <v>0</v>
      </c>
      <c r="C6" s="34">
        <v>0.6</v>
      </c>
      <c r="D6" s="60">
        <v>0.6</v>
      </c>
      <c r="E6" s="58"/>
      <c r="F6" s="37" t="s">
        <v>192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193</v>
      </c>
      <c r="P6" s="63" t="s">
        <v>185</v>
      </c>
      <c r="Q6" s="63" t="s">
        <v>194</v>
      </c>
      <c r="R6" s="63"/>
    </row>
    <row r="7" spans="1:18">
      <c r="A7" s="61"/>
      <c r="B7" s="61"/>
      <c r="C7" s="61"/>
      <c r="D7" s="61"/>
      <c r="E7" s="58"/>
      <c r="F7" s="37" t="s">
        <v>195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196</v>
      </c>
      <c r="Q7" s="63">
        <v>4</v>
      </c>
      <c r="R7" s="63" t="s">
        <v>189</v>
      </c>
    </row>
    <row r="8" spans="6:18">
      <c r="F8" s="34" t="s">
        <v>197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180</v>
      </c>
      <c r="Q8" s="63">
        <v>0.09618</v>
      </c>
      <c r="R8" s="63" t="s">
        <v>191</v>
      </c>
    </row>
    <row r="9" spans="6:18">
      <c r="F9" s="34" t="s">
        <v>198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199</v>
      </c>
      <c r="P9" s="63" t="s">
        <v>185</v>
      </c>
      <c r="Q9" s="63" t="s">
        <v>200</v>
      </c>
      <c r="R9" s="63"/>
    </row>
    <row r="10" spans="6:18">
      <c r="F10" s="62" t="s">
        <v>201</v>
      </c>
      <c r="G10" s="62"/>
      <c r="H10" s="62">
        <v>0</v>
      </c>
      <c r="O10" s="65"/>
      <c r="P10" s="63" t="s">
        <v>196</v>
      </c>
      <c r="Q10" s="63">
        <v>4</v>
      </c>
      <c r="R10" s="63" t="s">
        <v>189</v>
      </c>
    </row>
    <row r="11" spans="15:18">
      <c r="O11" s="66"/>
      <c r="P11" s="63" t="s">
        <v>180</v>
      </c>
      <c r="Q11" s="63">
        <v>0.05761</v>
      </c>
      <c r="R11" s="63" t="s">
        <v>191</v>
      </c>
    </row>
    <row r="12" spans="15:18">
      <c r="O12" s="64" t="s">
        <v>202</v>
      </c>
      <c r="P12" s="32" t="s">
        <v>185</v>
      </c>
      <c r="Q12" s="67" t="s">
        <v>203</v>
      </c>
      <c r="R12" s="68" t="s">
        <v>202</v>
      </c>
    </row>
    <row r="13" spans="15:18">
      <c r="O13" s="66"/>
      <c r="P13" s="32" t="s">
        <v>180</v>
      </c>
      <c r="Q13" s="67">
        <v>0.0314</v>
      </c>
      <c r="R13" s="63" t="s">
        <v>191</v>
      </c>
    </row>
    <row r="16" spans="1:4">
      <c r="A16" s="34" t="s">
        <v>204</v>
      </c>
      <c r="B16" s="34"/>
      <c r="C16" s="34"/>
      <c r="D16" s="34"/>
    </row>
    <row r="17" spans="1:4">
      <c r="A17" s="34" t="s">
        <v>205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206</v>
      </c>
      <c r="B1" s="30"/>
      <c r="C1" s="30"/>
      <c r="D1" s="31">
        <v>1</v>
      </c>
      <c r="P1" s="34" t="s">
        <v>207</v>
      </c>
      <c r="Q1" s="34"/>
      <c r="R1" s="34"/>
      <c r="S1" s="34"/>
    </row>
    <row r="2" ht="15" customHeight="1" spans="1:19">
      <c r="A2" s="32" t="s">
        <v>208</v>
      </c>
      <c r="B2" s="33" t="s">
        <v>209</v>
      </c>
      <c r="C2" s="34" t="s">
        <v>210</v>
      </c>
      <c r="D2" s="35" t="s">
        <v>211</v>
      </c>
      <c r="E2" s="36"/>
      <c r="F2" s="36"/>
      <c r="P2" s="34" t="s">
        <v>208</v>
      </c>
      <c r="Q2" s="33" t="s">
        <v>209</v>
      </c>
      <c r="R2" s="34" t="s">
        <v>210</v>
      </c>
      <c r="S2" s="55" t="s">
        <v>211</v>
      </c>
    </row>
    <row r="3" ht="15" customHeight="1" spans="1:19">
      <c r="A3" s="34" t="s">
        <v>16</v>
      </c>
      <c r="B3" s="33" t="s">
        <v>44</v>
      </c>
      <c r="C3" s="37" t="s">
        <v>212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212</v>
      </c>
      <c r="S3" s="56">
        <f>D3</f>
        <v>0</v>
      </c>
    </row>
    <row r="4" ht="15" customHeight="1" spans="1:19">
      <c r="A4" s="34"/>
      <c r="B4" s="33" t="s">
        <v>43</v>
      </c>
      <c r="C4" s="37" t="s">
        <v>212</v>
      </c>
      <c r="D4" s="38">
        <f>SUM(Sheet1!AS:AS)*D1</f>
        <v>13.888</v>
      </c>
      <c r="E4" s="39"/>
      <c r="F4" s="39"/>
      <c r="P4" s="34"/>
      <c r="Q4" s="33" t="s">
        <v>43</v>
      </c>
      <c r="R4" s="37" t="s">
        <v>212</v>
      </c>
      <c r="S4" s="56">
        <f>D4</f>
        <v>13.888</v>
      </c>
    </row>
    <row r="5" ht="15" customHeight="1" spans="1:19">
      <c r="A5" s="40" t="s">
        <v>213</v>
      </c>
      <c r="B5" s="33" t="s">
        <v>63</v>
      </c>
      <c r="C5" s="37" t="s">
        <v>212</v>
      </c>
      <c r="D5" s="41">
        <f>SUM(Sheet1!BN:BN)*D1*1.05</f>
        <v>561.603567</v>
      </c>
      <c r="E5" s="42"/>
      <c r="F5" s="42"/>
      <c r="G5" s="29"/>
      <c r="H5" s="29"/>
      <c r="J5" s="29"/>
      <c r="P5" s="40" t="s">
        <v>213</v>
      </c>
      <c r="Q5" s="33" t="s">
        <v>63</v>
      </c>
      <c r="R5" s="37" t="s">
        <v>212</v>
      </c>
      <c r="S5" s="56">
        <f>D5</f>
        <v>561.603567</v>
      </c>
    </row>
    <row r="6" ht="15" customHeight="1" spans="1:19">
      <c r="A6" s="40"/>
      <c r="B6" s="33" t="s">
        <v>64</v>
      </c>
      <c r="C6" s="37" t="s">
        <v>212</v>
      </c>
      <c r="D6" s="41">
        <f>SUM(Sheet1!BO:BO)*D1</f>
        <v>0</v>
      </c>
      <c r="E6" s="42"/>
      <c r="F6" s="42"/>
      <c r="G6" s="29"/>
      <c r="H6" s="29"/>
      <c r="J6" s="29"/>
      <c r="P6" s="43" t="s">
        <v>214</v>
      </c>
      <c r="Q6" s="33" t="s">
        <v>215</v>
      </c>
      <c r="R6" s="37" t="s">
        <v>212</v>
      </c>
      <c r="S6" s="56">
        <f>D7</f>
        <v>387.828958635345</v>
      </c>
    </row>
    <row r="7" ht="15" customHeight="1" spans="1:19">
      <c r="A7" s="43" t="s">
        <v>214</v>
      </c>
      <c r="B7" s="33" t="s">
        <v>216</v>
      </c>
      <c r="C7" s="37" t="s">
        <v>212</v>
      </c>
      <c r="D7" s="41">
        <f>D8+D10</f>
        <v>387.828958635345</v>
      </c>
      <c r="E7" s="42"/>
      <c r="F7" s="42"/>
      <c r="G7" s="29"/>
      <c r="H7" s="29"/>
      <c r="J7" s="29"/>
      <c r="P7" s="44"/>
      <c r="Q7" s="33" t="s">
        <v>47</v>
      </c>
      <c r="R7" s="37" t="s">
        <v>212</v>
      </c>
      <c r="S7" s="56">
        <f>D9</f>
        <v>10.2118638722291</v>
      </c>
    </row>
    <row r="8" ht="15" customHeight="1" spans="1:21">
      <c r="A8" s="44"/>
      <c r="B8" s="33" t="s">
        <v>215</v>
      </c>
      <c r="C8" s="37" t="s">
        <v>212</v>
      </c>
      <c r="D8" s="38">
        <f>(SUM(Sheet1!AX:AX)+SUM(Sheet1!AY:AY))*D1</f>
        <v>381.333738635345</v>
      </c>
      <c r="E8" s="42"/>
      <c r="F8" s="42"/>
      <c r="G8" s="29"/>
      <c r="H8" s="29"/>
      <c r="J8" s="29"/>
      <c r="P8" s="45"/>
      <c r="Q8" s="33" t="s">
        <v>217</v>
      </c>
      <c r="R8" s="37" t="s">
        <v>212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212</v>
      </c>
      <c r="D9" s="38">
        <f>(SUM(Sheet1!BT:BT)*D1)</f>
        <v>10.2118638722291</v>
      </c>
      <c r="E9" s="42"/>
      <c r="F9" s="42"/>
      <c r="G9" s="29"/>
      <c r="H9" s="29"/>
      <c r="J9" s="29"/>
      <c r="P9" s="40" t="s">
        <v>218</v>
      </c>
      <c r="Q9" s="33" t="s">
        <v>52</v>
      </c>
      <c r="R9" s="37" t="s">
        <v>219</v>
      </c>
      <c r="S9" s="56">
        <f>D12</f>
        <v>2063.192</v>
      </c>
    </row>
    <row r="10" ht="15" customHeight="1" spans="1:20">
      <c r="A10" s="44"/>
      <c r="B10" s="33" t="s">
        <v>220</v>
      </c>
      <c r="C10" s="37" t="s">
        <v>212</v>
      </c>
      <c r="D10" s="38">
        <f>SUM(Sheet1!AZ:AZ)*D1</f>
        <v>6.49522000000001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221</v>
      </c>
      <c r="S10" s="56">
        <f>F13</f>
        <v>68.8118858666667</v>
      </c>
      <c r="T10" s="29"/>
    </row>
    <row r="11" ht="15" customHeight="1" spans="1:19">
      <c r="A11" s="45"/>
      <c r="B11" s="33" t="s">
        <v>217</v>
      </c>
      <c r="C11" s="37" t="s">
        <v>212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222</v>
      </c>
      <c r="R11" s="37" t="s">
        <v>221</v>
      </c>
      <c r="S11" s="56">
        <f>F14</f>
        <v>0</v>
      </c>
    </row>
    <row r="12" ht="15" customHeight="1" spans="1:19">
      <c r="A12" s="40" t="s">
        <v>218</v>
      </c>
      <c r="B12" s="33" t="s">
        <v>52</v>
      </c>
      <c r="C12" s="37" t="s">
        <v>219</v>
      </c>
      <c r="D12" s="38">
        <f>SUM(Sheet1!BB:BB)*D1</f>
        <v>2063.192</v>
      </c>
      <c r="E12" s="42"/>
      <c r="F12" s="42"/>
      <c r="G12" s="29"/>
      <c r="H12" s="29"/>
      <c r="J12" s="29"/>
      <c r="P12" s="40"/>
      <c r="Q12" s="33" t="s">
        <v>223</v>
      </c>
      <c r="R12" s="37" t="s">
        <v>221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224</v>
      </c>
      <c r="D13" s="38">
        <f>SUM(Sheet1!BC:BC)*D1</f>
        <v>2191.46133333333</v>
      </c>
      <c r="E13" s="37" t="s">
        <v>221</v>
      </c>
      <c r="F13" s="46">
        <f>D13*Sheet3!$Q$13</f>
        <v>68.8118858666667</v>
      </c>
      <c r="G13" s="29"/>
      <c r="H13" s="29"/>
      <c r="J13" s="29"/>
      <c r="P13" s="40"/>
      <c r="Q13" s="33" t="s">
        <v>225</v>
      </c>
      <c r="R13" s="37" t="s">
        <v>221</v>
      </c>
      <c r="S13" s="56">
        <f t="shared" si="0"/>
        <v>0</v>
      </c>
    </row>
    <row r="14" ht="15" customHeight="1" spans="1:19">
      <c r="A14" s="40"/>
      <c r="B14" s="33" t="s">
        <v>222</v>
      </c>
      <c r="C14" s="37" t="s">
        <v>226</v>
      </c>
      <c r="D14" s="38">
        <f>SUM(Sheet1!BD:BD)*D1</f>
        <v>0</v>
      </c>
      <c r="E14" s="37" t="s">
        <v>221</v>
      </c>
      <c r="F14" s="38">
        <f>D14*Sheet3!$Q$1*6</f>
        <v>0</v>
      </c>
      <c r="G14" s="29"/>
      <c r="H14" s="29"/>
      <c r="J14" s="29"/>
      <c r="P14" s="40"/>
      <c r="Q14" s="33" t="s">
        <v>227</v>
      </c>
      <c r="R14" s="37" t="s">
        <v>221</v>
      </c>
      <c r="S14" s="56">
        <f t="shared" si="0"/>
        <v>0</v>
      </c>
    </row>
    <row r="15" ht="15" customHeight="1" spans="1:19">
      <c r="A15" s="40"/>
      <c r="B15" s="33" t="s">
        <v>223</v>
      </c>
      <c r="C15" s="37" t="s">
        <v>226</v>
      </c>
      <c r="D15" s="38">
        <f>SUM(Sheet1!BE:BE)*D1</f>
        <v>0</v>
      </c>
      <c r="E15" s="37" t="s">
        <v>221</v>
      </c>
      <c r="F15" s="38">
        <f>D15*Sheet3!$Q$1*9</f>
        <v>0</v>
      </c>
      <c r="G15" s="29"/>
      <c r="H15" s="29"/>
      <c r="J15" s="29"/>
      <c r="P15" s="40"/>
      <c r="Q15" s="33" t="s">
        <v>228</v>
      </c>
      <c r="R15" s="37" t="s">
        <v>221</v>
      </c>
      <c r="S15" s="56">
        <f t="shared" si="0"/>
        <v>0</v>
      </c>
    </row>
    <row r="16" ht="15" customHeight="1" spans="1:19">
      <c r="A16" s="40"/>
      <c r="B16" s="33" t="s">
        <v>225</v>
      </c>
      <c r="C16" s="37" t="s">
        <v>226</v>
      </c>
      <c r="D16" s="38">
        <f>SUM(Sheet1!BF:BF)*D1</f>
        <v>0</v>
      </c>
      <c r="E16" s="37" t="s">
        <v>221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229</v>
      </c>
      <c r="R16" s="51" t="s">
        <v>224</v>
      </c>
      <c r="S16" s="38">
        <f>D23</f>
        <v>0</v>
      </c>
    </row>
    <row r="17" ht="15" customHeight="1" spans="1:19">
      <c r="A17" s="40"/>
      <c r="B17" s="33" t="s">
        <v>227</v>
      </c>
      <c r="C17" s="37" t="s">
        <v>226</v>
      </c>
      <c r="D17" s="38">
        <f>SUM(Sheet1!BG:BG)*D1</f>
        <v>0</v>
      </c>
      <c r="E17" s="37" t="s">
        <v>221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212</v>
      </c>
      <c r="S17" s="52">
        <f>D24</f>
        <v>561.603567</v>
      </c>
    </row>
    <row r="18" ht="15" customHeight="1" spans="1:19">
      <c r="A18" s="40"/>
      <c r="B18" s="33" t="s">
        <v>58</v>
      </c>
      <c r="C18" s="37" t="s">
        <v>224</v>
      </c>
      <c r="D18" s="38">
        <f>SUM(Sheet1!BH:BH)*D1</f>
        <v>0</v>
      </c>
      <c r="E18" s="37" t="s">
        <v>221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212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224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230</v>
      </c>
      <c r="B20" s="33" t="s">
        <v>60</v>
      </c>
      <c r="C20" s="37" t="s">
        <v>212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221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221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229</v>
      </c>
      <c r="C23" s="51" t="s">
        <v>224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212</v>
      </c>
      <c r="D24" s="52">
        <f>SUM(Sheet1!BR:BR)*D1*1.05</f>
        <v>561.603567</v>
      </c>
      <c r="E24" s="36"/>
      <c r="F24" s="36"/>
    </row>
    <row r="25" spans="1:6">
      <c r="A25" s="34" t="s">
        <v>68</v>
      </c>
      <c r="B25" s="34"/>
      <c r="C25" s="51" t="s">
        <v>212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231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135</v>
      </c>
      <c r="C2" s="5" t="s">
        <v>232</v>
      </c>
      <c r="D2" s="5"/>
      <c r="E2" s="5"/>
      <c r="F2" s="5"/>
      <c r="G2" s="5"/>
      <c r="H2" s="5"/>
      <c r="I2" s="5"/>
      <c r="J2" s="5"/>
      <c r="K2" s="13" t="s">
        <v>233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133</v>
      </c>
      <c r="V2" s="5" t="s">
        <v>156</v>
      </c>
      <c r="W2" s="17" t="s">
        <v>234</v>
      </c>
      <c r="X2" s="17"/>
      <c r="Z2" s="5" t="s">
        <v>235</v>
      </c>
    </row>
    <row r="3" spans="1:26">
      <c r="A3" s="5" t="s">
        <v>236</v>
      </c>
      <c r="B3" s="5" t="s">
        <v>237</v>
      </c>
      <c r="C3" s="5" t="s">
        <v>238</v>
      </c>
      <c r="D3" s="5" t="s">
        <v>239</v>
      </c>
      <c r="E3" s="5" t="s">
        <v>240</v>
      </c>
      <c r="F3" s="5" t="s">
        <v>241</v>
      </c>
      <c r="G3" s="5" t="s">
        <v>242</v>
      </c>
      <c r="H3" s="5" t="s">
        <v>243</v>
      </c>
      <c r="I3" s="5" t="s">
        <v>244</v>
      </c>
      <c r="J3" s="5" t="s">
        <v>245</v>
      </c>
      <c r="K3" s="5" t="s">
        <v>246</v>
      </c>
      <c r="L3" s="5" t="s">
        <v>247</v>
      </c>
      <c r="M3" s="5" t="s">
        <v>248</v>
      </c>
      <c r="N3" s="5" t="s">
        <v>249</v>
      </c>
      <c r="O3" s="5" t="s">
        <v>250</v>
      </c>
      <c r="P3" s="5" t="s">
        <v>251</v>
      </c>
      <c r="Q3" s="5" t="s">
        <v>252</v>
      </c>
      <c r="R3" s="5" t="s">
        <v>253</v>
      </c>
      <c r="S3" s="5" t="s">
        <v>254</v>
      </c>
      <c r="T3" s="5" t="s">
        <v>255</v>
      </c>
      <c r="U3" s="5" t="s">
        <v>256</v>
      </c>
      <c r="V3" s="5" t="s">
        <v>257</v>
      </c>
      <c r="W3" s="18" t="s">
        <v>136</v>
      </c>
      <c r="X3" s="18" t="s">
        <v>137</v>
      </c>
      <c r="Z3" s="5" t="s">
        <v>136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258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135</v>
      </c>
      <c r="C11" s="5" t="s">
        <v>232</v>
      </c>
      <c r="D11" s="5"/>
      <c r="E11" s="5"/>
      <c r="F11" s="5"/>
      <c r="G11" s="5" t="s">
        <v>233</v>
      </c>
      <c r="H11" s="5"/>
      <c r="I11" s="5"/>
      <c r="J11" s="5"/>
      <c r="K11" s="5"/>
      <c r="L11" s="5"/>
      <c r="M11" s="5" t="s">
        <v>133</v>
      </c>
      <c r="N11" s="5" t="s">
        <v>156</v>
      </c>
      <c r="O11" s="17" t="s">
        <v>234</v>
      </c>
      <c r="P11" s="17"/>
      <c r="R11" s="5" t="s">
        <v>235</v>
      </c>
    </row>
    <row r="12" spans="1:18">
      <c r="A12" s="5" t="s">
        <v>236</v>
      </c>
      <c r="B12" s="5" t="s">
        <v>237</v>
      </c>
      <c r="C12" s="5" t="s">
        <v>238</v>
      </c>
      <c r="D12" s="5" t="s">
        <v>239</v>
      </c>
      <c r="E12" s="5" t="s">
        <v>241</v>
      </c>
      <c r="F12" s="5" t="s">
        <v>242</v>
      </c>
      <c r="G12" s="5" t="s">
        <v>246</v>
      </c>
      <c r="H12" s="5" t="s">
        <v>240</v>
      </c>
      <c r="I12" s="5" t="s">
        <v>247</v>
      </c>
      <c r="J12" s="5" t="s">
        <v>243</v>
      </c>
      <c r="K12" s="5" t="s">
        <v>244</v>
      </c>
      <c r="L12" s="5" t="s">
        <v>245</v>
      </c>
      <c r="M12" s="5" t="s">
        <v>256</v>
      </c>
      <c r="N12" s="5" t="s">
        <v>257</v>
      </c>
      <c r="O12" s="18" t="s">
        <v>136</v>
      </c>
      <c r="P12" s="18" t="s">
        <v>137</v>
      </c>
      <c r="R12" s="5" t="s">
        <v>136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259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134</v>
      </c>
      <c r="B18" s="9" t="s">
        <v>135</v>
      </c>
      <c r="C18" s="9" t="s">
        <v>260</v>
      </c>
      <c r="D18" s="9"/>
      <c r="E18" s="9"/>
      <c r="F18" s="9"/>
      <c r="G18" s="9" t="s">
        <v>261</v>
      </c>
      <c r="H18" s="9"/>
      <c r="I18" s="9"/>
      <c r="J18" s="9"/>
      <c r="K18" s="17" t="s">
        <v>133</v>
      </c>
      <c r="L18" s="17" t="s">
        <v>234</v>
      </c>
      <c r="M18" s="17"/>
      <c r="N18" s="21"/>
      <c r="O18" s="17" t="s">
        <v>235</v>
      </c>
    </row>
    <row r="19" spans="1:15">
      <c r="A19" s="9" t="s">
        <v>236</v>
      </c>
      <c r="B19" s="9" t="s">
        <v>237</v>
      </c>
      <c r="C19" s="9" t="s">
        <v>238</v>
      </c>
      <c r="D19" s="9" t="s">
        <v>239</v>
      </c>
      <c r="E19" s="9" t="s">
        <v>241</v>
      </c>
      <c r="F19" s="9" t="s">
        <v>242</v>
      </c>
      <c r="G19" s="9" t="s">
        <v>246</v>
      </c>
      <c r="H19" s="9" t="s">
        <v>240</v>
      </c>
      <c r="I19" s="9" t="s">
        <v>243</v>
      </c>
      <c r="J19" s="9" t="s">
        <v>244</v>
      </c>
      <c r="K19" s="9" t="s">
        <v>256</v>
      </c>
      <c r="L19" s="17" t="s">
        <v>136</v>
      </c>
      <c r="M19" s="17" t="s">
        <v>137</v>
      </c>
      <c r="N19" s="21"/>
      <c r="O19" s="17" t="s">
        <v>136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